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are in corso\endoprotesi vascolari addominali e kit emergenze III\05_INDIZIONE\doc definitiva\"/>
    </mc:Choice>
  </mc:AlternateContent>
  <xr:revisionPtr revIDLastSave="0" documentId="13_ncr:1_{88DDA07B-D9BB-44D1-BA70-123363A5EF1F}" xr6:coauthVersionLast="47" xr6:coauthVersionMax="47" xr10:uidLastSave="{00000000-0000-0000-0000-000000000000}"/>
  <bookViews>
    <workbookView xWindow="-120" yWindow="-120" windowWidth="20730" windowHeight="11040" tabRatio="682" activeTab="6" xr2:uid="{00000000-000D-0000-FFFF-FFFF00000000}"/>
  </bookViews>
  <sheets>
    <sheet name="legenda" sheetId="96" r:id="rId1"/>
    <sheet name="LOTTO 1" sheetId="182" r:id="rId2"/>
    <sheet name="LOTTO 2" sheetId="181" r:id="rId3"/>
    <sheet name="LOTTO 3 " sheetId="178" r:id="rId4"/>
    <sheet name="LOTTO 4" sheetId="183" r:id="rId5"/>
    <sheet name="LOTTO 5" sheetId="179" r:id="rId6"/>
    <sheet name="LOTTO 6" sheetId="180" r:id="rId7"/>
  </sheets>
  <definedNames>
    <definedName name="_xlnm.Print_Area" localSheetId="0">legenda!$A$1:$S$12</definedName>
    <definedName name="_xlnm.Print_Area" localSheetId="1">'LOTTO 1'!$A$1:$V$13</definedName>
    <definedName name="_xlnm.Print_Area" localSheetId="2">'LOTTO 2'!$A$1:$V$13</definedName>
    <definedName name="_xlnm.Print_Area" localSheetId="3">'LOTTO 3 '!$A$1:$V$13</definedName>
    <definedName name="_xlnm.Print_Area" localSheetId="4">'LOTTO 4'!$A$1:$V$13</definedName>
    <definedName name="_xlnm.Print_Area" localSheetId="5">'LOTTO 5'!$A$1:$V$14</definedName>
    <definedName name="_xlnm.Print_Area" localSheetId="6">'LOTTO 6'!$A$1:$V$14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8" i="183" l="1"/>
  <c r="U8" i="179"/>
  <c r="U8" i="180"/>
  <c r="T8" i="182" l="1"/>
  <c r="U8" i="182"/>
  <c r="V8" i="182" l="1"/>
  <c r="U8" i="181"/>
  <c r="V8" i="180"/>
  <c r="V8" i="181" l="1"/>
  <c r="V8" i="178" l="1"/>
  <c r="U8" i="178"/>
</calcChain>
</file>

<file path=xl/sharedStrings.xml><?xml version="1.0" encoding="utf-8"?>
<sst xmlns="http://schemas.openxmlformats.org/spreadsheetml/2006/main" count="333" uniqueCount="79">
  <si>
    <t>in cifre</t>
  </si>
  <si>
    <t>Codice commerciale del prodotto offerto</t>
  </si>
  <si>
    <t xml:space="preserve">Prezzo unitario
 (Base asta)                                                                                                                                                                                                                                                        (IVA esclusa)                                                                                                                                                                                                                       </t>
  </si>
  <si>
    <r>
      <t xml:space="preserve">DETTAGLIO PREZZI   </t>
    </r>
    <r>
      <rPr>
        <i/>
        <sz val="20"/>
        <rFont val="Calibri"/>
        <family val="2"/>
        <scheme val="minor"/>
      </rPr>
      <t>(</t>
    </r>
    <r>
      <rPr>
        <sz val="20"/>
        <rFont val="Wingdings"/>
        <charset val="2"/>
      </rPr>
      <t>è</t>
    </r>
    <r>
      <rPr>
        <i/>
        <sz val="14.8"/>
        <rFont val="Calibri"/>
        <family val="2"/>
      </rPr>
      <t xml:space="preserve"> </t>
    </r>
    <r>
      <rPr>
        <i/>
        <sz val="20"/>
        <rFont val="Calibri"/>
        <family val="2"/>
        <scheme val="minor"/>
      </rPr>
      <t>compilare un modello per ogni lotto di partecipazione)</t>
    </r>
  </si>
  <si>
    <r>
      <t xml:space="preserve">Nome commerciale prodotto offerto </t>
    </r>
    <r>
      <rPr>
        <b/>
        <i/>
        <sz val="16"/>
        <rFont val="Calibri"/>
        <family val="2"/>
        <scheme val="minor"/>
      </rPr>
      <t>(elencare le singole componenti del sistema offerto)</t>
    </r>
    <r>
      <rPr>
        <b/>
        <sz val="16"/>
        <rFont val="Calibri"/>
        <family val="2"/>
        <scheme val="minor"/>
      </rPr>
      <t xml:space="preserve">
</t>
    </r>
  </si>
  <si>
    <t>INSERIRE A CURA DI SUAR: descrizione procedura, durata, n° gara, enti destinatari ecc.</t>
  </si>
  <si>
    <t>Ragione Sociale Ditta</t>
  </si>
  <si>
    <t>Partita IVA / C.F. Ditta</t>
  </si>
  <si>
    <t>N° Lotto</t>
  </si>
  <si>
    <t>Descrizione Lotto</t>
  </si>
  <si>
    <t>Tipologia di Prodotto</t>
  </si>
  <si>
    <t>INSERIRE A CURA DI SUAR</t>
  </si>
  <si>
    <t>MIN SAN (AIC) /
 N° repertorio</t>
  </si>
  <si>
    <t>Unità di Misura</t>
  </si>
  <si>
    <t>Unità contenute nell'imballo</t>
  </si>
  <si>
    <t>IVA</t>
  </si>
  <si>
    <t>Codice
C.N.D.</t>
  </si>
  <si>
    <t xml:space="preserve">Modello M6/ Template AREAS (*) </t>
  </si>
  <si>
    <t xml:space="preserve">Prezzo unitario
 offerto
(IVA esclusa)
(**)                                                                                                                                                                                                                 </t>
  </si>
  <si>
    <t xml:space="preserve">(*) compilare le parti evidenziate in giallo </t>
  </si>
  <si>
    <t>(**) il prezzo unitario offerto, pena esclusione, non potrà essere superiore alla base d'asta.</t>
  </si>
  <si>
    <t>(***) l'importo indicato deve coincidere con quanto inserito a sistema nella piattaforma Sintel nel campo "Offerta Economica"</t>
  </si>
  <si>
    <t>CIG</t>
  </si>
  <si>
    <t>Tipologia di Prodotto 
(da compilare SOLO se NON è "materiale di consumo" inserendo "manutenzione", "servizi", "bene da inventariare")</t>
  </si>
  <si>
    <t xml:space="preserve">(*) da compilare a cura della Ditta le parti evidenziate in giallo </t>
  </si>
  <si>
    <t>bene da inventariare</t>
  </si>
  <si>
    <t>Tipo Gestione Prodotto 
(da compilare SOLO se NON è "acquisto" inserendo "a noleggio")</t>
  </si>
  <si>
    <r>
      <t xml:space="preserve">DETTAGLIO PREZZI   </t>
    </r>
    <r>
      <rPr>
        <i/>
        <sz val="20"/>
        <rFont val="Calibri"/>
        <family val="2"/>
        <scheme val="minor"/>
      </rPr>
      <t>(</t>
    </r>
    <r>
      <rPr>
        <sz val="20"/>
        <rFont val="Wingdings"/>
        <charset val="2"/>
      </rPr>
      <t>è</t>
    </r>
    <r>
      <rPr>
        <i/>
        <sz val="14.8"/>
        <rFont val="Calibri"/>
        <family val="2"/>
      </rPr>
      <t xml:space="preserve"> </t>
    </r>
    <r>
      <rPr>
        <i/>
        <sz val="20"/>
        <rFont val="Calibri"/>
        <family val="2"/>
        <scheme val="minor"/>
      </rPr>
      <t>compilare un modello per ogni lotto di partecipazione ed inserire una riga per ogni prodotto)</t>
    </r>
  </si>
  <si>
    <r>
      <t xml:space="preserve">IMPORTO COMPLESSIVO OFFERTO
</t>
    </r>
    <r>
      <rPr>
        <b/>
        <u/>
        <sz val="16"/>
        <rFont val="Calibri"/>
        <family val="2"/>
        <scheme val="minor"/>
      </rPr>
      <t>IVA eslusa</t>
    </r>
    <r>
      <rPr>
        <sz val="16"/>
        <rFont val="Calibri"/>
        <family val="2"/>
        <scheme val="minor"/>
      </rPr>
      <t xml:space="preserve">
(***)</t>
    </r>
  </si>
  <si>
    <t>QUANTITATIVO  STIMATO  
ANNUO</t>
  </si>
  <si>
    <t>QUANTITATIVO STIMATO  COMPLESSIVO</t>
  </si>
  <si>
    <r>
      <t xml:space="preserve">IMPORTO 
COMPLESSIVO
BASE D'ASTA 
</t>
    </r>
    <r>
      <rPr>
        <b/>
        <u/>
        <sz val="16"/>
        <rFont val="Calibri"/>
        <family val="2"/>
        <scheme val="minor"/>
      </rPr>
      <t>IVA esclusa</t>
    </r>
    <r>
      <rPr>
        <b/>
        <sz val="16"/>
        <rFont val="Calibri"/>
        <family val="2"/>
        <scheme val="minor"/>
      </rPr>
      <t xml:space="preserve">
</t>
    </r>
  </si>
  <si>
    <t>CODICE 
UDI-DI
(per dispositivi medici)</t>
  </si>
  <si>
    <t>Tipo Gestione Prodotto</t>
  </si>
  <si>
    <r>
      <t xml:space="preserve">IMPORTO COMPLESSIVO OFFERTO
</t>
    </r>
    <r>
      <rPr>
        <b/>
        <u/>
        <sz val="20"/>
        <rFont val="Calibri"/>
        <family val="2"/>
        <scheme val="minor"/>
      </rPr>
      <t>IVA eslusa</t>
    </r>
    <r>
      <rPr>
        <sz val="20"/>
        <rFont val="Calibri"/>
        <family val="2"/>
        <scheme val="minor"/>
      </rPr>
      <t xml:space="preserve">
(***)</t>
    </r>
  </si>
  <si>
    <r>
      <t xml:space="preserve">IMPORTO 
COMPLESSIVO
BASE D'ASTA 
</t>
    </r>
    <r>
      <rPr>
        <b/>
        <u/>
        <sz val="20"/>
        <rFont val="Calibri"/>
        <family val="2"/>
        <scheme val="minor"/>
      </rPr>
      <t>IVA esclusa</t>
    </r>
  </si>
  <si>
    <r>
      <t xml:space="preserve">Nome commerciale prodotto offerto </t>
    </r>
    <r>
      <rPr>
        <b/>
        <i/>
        <sz val="20"/>
        <rFont val="Calibri"/>
        <family val="2"/>
        <scheme val="minor"/>
      </rPr>
      <t>(elencare le singole componenti del sistema offerto)</t>
    </r>
    <r>
      <rPr>
        <b/>
        <sz val="20"/>
        <rFont val="Calibri"/>
        <family val="2"/>
        <scheme val="minor"/>
      </rPr>
      <t xml:space="preserve">
</t>
    </r>
  </si>
  <si>
    <t>acquisto</t>
  </si>
  <si>
    <t xml:space="preserve">(****) Le misure delle lunghezze sono indicative e si accetterà una tolleranza del + 15%.  </t>
  </si>
  <si>
    <t>ENDOPROTESI VASCOLARI ADDOMINALI CON BRANCH ILIACO DEDICATO</t>
  </si>
  <si>
    <t>ENDOPROTESI VASCOLARI ADDOMINALI AORTO MONOILIACHE AD AGGIANCIO SOPRARENALE</t>
  </si>
  <si>
    <t>Dispositivo standard</t>
  </si>
  <si>
    <t>composizione standard</t>
  </si>
  <si>
    <t>quantità minime</t>
  </si>
  <si>
    <r>
      <t xml:space="preserve">DETTAGLIO PREZZI   </t>
    </r>
    <r>
      <rPr>
        <i/>
        <sz val="18"/>
        <rFont val="Calibri"/>
        <family val="2"/>
        <scheme val="minor"/>
      </rPr>
      <t>(</t>
    </r>
    <r>
      <rPr>
        <sz val="18"/>
        <rFont val="Wingdings"/>
        <charset val="2"/>
      </rPr>
      <t>è</t>
    </r>
    <r>
      <rPr>
        <i/>
        <sz val="18"/>
        <rFont val="Calibri"/>
        <family val="2"/>
      </rPr>
      <t xml:space="preserve"> </t>
    </r>
    <r>
      <rPr>
        <i/>
        <sz val="18"/>
        <rFont val="Calibri"/>
        <family val="2"/>
        <scheme val="minor"/>
      </rPr>
      <t>compilare un modello per ogni lotto di partecipazione)</t>
    </r>
  </si>
  <si>
    <r>
      <t xml:space="preserve">Nome commerciale prodotto offerto </t>
    </r>
    <r>
      <rPr>
        <b/>
        <i/>
        <sz val="18"/>
        <rFont val="Calibri"/>
        <family val="2"/>
        <scheme val="minor"/>
      </rPr>
      <t>(elencare le singole componenti del sistema offerto)</t>
    </r>
    <r>
      <rPr>
        <b/>
        <sz val="18"/>
        <rFont val="Calibri"/>
        <family val="2"/>
        <scheme val="minor"/>
      </rPr>
      <t xml:space="preserve">
</t>
    </r>
  </si>
  <si>
    <r>
      <t xml:space="preserve">IMPORTO 
COMPLESSIVO
BASE D'ASTA 
</t>
    </r>
    <r>
      <rPr>
        <b/>
        <u/>
        <sz val="18"/>
        <rFont val="Calibri"/>
        <family val="2"/>
        <scheme val="minor"/>
      </rPr>
      <t>IVA esclusa</t>
    </r>
  </si>
  <si>
    <r>
      <t xml:space="preserve">IMPORTO COMPLESSIVO OFFERTO
</t>
    </r>
    <r>
      <rPr>
        <b/>
        <u/>
        <sz val="18"/>
        <rFont val="Calibri"/>
        <family val="2"/>
        <scheme val="minor"/>
      </rPr>
      <t>IVA eslusa</t>
    </r>
    <r>
      <rPr>
        <sz val="18"/>
        <rFont val="Calibri"/>
        <family val="2"/>
        <scheme val="minor"/>
      </rPr>
      <t xml:space="preserve">
(***)</t>
    </r>
  </si>
  <si>
    <r>
      <t xml:space="preserve">Corpo principale (lungh. 100 mm. </t>
    </r>
    <r>
      <rPr>
        <b/>
        <sz val="18"/>
        <rFont val="Aptos Narrow"/>
        <family val="2"/>
      </rPr>
      <t>±</t>
    </r>
    <r>
      <rPr>
        <b/>
        <sz val="18"/>
        <rFont val="Calibri"/>
        <family val="2"/>
        <scheme val="minor"/>
      </rPr>
      <t xml:space="preserve"> 10%)</t>
    </r>
  </si>
  <si>
    <t>Eventuale estensione distale (diam. distale 14 mm. ± 10%)</t>
  </si>
  <si>
    <t>1</t>
  </si>
  <si>
    <t>Pallone occludente compliante per aorta</t>
  </si>
  <si>
    <t>Strumentario dedicato</t>
  </si>
  <si>
    <t>Prezzo unitario dei singoli componenti</t>
  </si>
  <si>
    <t>Comodato d'uso gratuito</t>
  </si>
  <si>
    <t>QUANTITATIVO STIMATO  COMPLESSIVO TRIENNALE (2 + 1)</t>
  </si>
  <si>
    <t xml:space="preserve">(****) Le misure delle lunghezze sono indicative e si accetterà una tolleranza del ± 15%.      </t>
  </si>
  <si>
    <r>
      <t xml:space="preserve">IMPORTO COMPLESSIVO OFFERTO
</t>
    </r>
    <r>
      <rPr>
        <b/>
        <u/>
        <sz val="20"/>
        <rFont val="Calibri"/>
        <family val="2"/>
        <scheme val="minor"/>
      </rPr>
      <t>IVA eslusa</t>
    </r>
    <r>
      <rPr>
        <sz val="20"/>
        <rFont val="Calibri"/>
        <family val="2"/>
        <scheme val="minor"/>
      </rPr>
      <t xml:space="preserve">
(***)</t>
    </r>
  </si>
  <si>
    <t>Corpo principale</t>
  </si>
  <si>
    <t>Branch iliaco</t>
  </si>
  <si>
    <t xml:space="preserve">Prezzo unitario
 offerto
del dispositivo standard
(IVA esclusa)
(**)                                                                                                                                                                                                                 </t>
  </si>
  <si>
    <t xml:space="preserve">Prezzo unitario
 offerto del dispositivo Standard
(IVA esclusa)
(**)                                                                                                                                                                                                                 </t>
  </si>
  <si>
    <t>2</t>
  </si>
  <si>
    <t>Branca iliaca o estensione iliaca</t>
  </si>
  <si>
    <t>Nel caso degli impianti bimodulari, la Ditta deve comunque quotare due branche o estensioni iliache, a seconda del tipo di impianto</t>
  </si>
  <si>
    <t>ENDOPROTESI VASCOLARI ADDOMINALI UNIMODULARI CON FISSAGGIO SOTTORENALE O SOPRARENALE</t>
  </si>
  <si>
    <t>ENDOPROTESI VASCOLARI ADDOMINALI BIMODULARI CON FISSAGGIO SOTTORENALE O SOPRARENALE</t>
  </si>
  <si>
    <t>ENDOPROTESI VASCOLARI ADDOMINALI TRIMODULARI CON FISSAGGIO SOTTORENALE</t>
  </si>
  <si>
    <t>ENDOPROTESI VASCOLARI ADDOMINALI TRIMODULARI CON FISSAGGIO SOPRARENALE</t>
  </si>
  <si>
    <t xml:space="preserve">Corpo principale </t>
  </si>
  <si>
    <t>PROCEDURA APERTA PER LA CONCLUSIONE DI UN ACCORDO QUADRO, AI SENSI DELL’ART. 59 DEL D.LGS. N. 36/2023 PER LA FORNITURA DI ENDOPROTESI VASCOLARI ADDOMINALI E ENDOPROTESI VASCOLARI ADDOMINALI MODULARI AORTO MONOILIACHE AD AGGANCIO SOPRA RENALE (KIT EMERGENZE)” – III EDIZIONE
PER UN PERIODO DI 24 MESI CON OPZIONE DI PROROGA PER ULTERIORI 12 MESI	
LOTTI N. 6</t>
  </si>
  <si>
    <t>PROCEDURA APERTA PER LA CONCLUSIONE DI UN ACCORDO QUADRO, AI SENSI DELL’ART. 59 DEL D.LGS. N. 36/2023 PER LA FORNITURA DI ENDOPROTESI VASCOLARI ADDOMINALI E ENDOPROTESI VASCOLARI ADDOMINALI MODULARI AORTO MONOILIACHE AD AGGANCIO SOPRA RENALE (KIT EMERGENZE)” – III EDIZIONE
PER UN PERIODO DI 24 MESI CON OPZIONE DI PROROGA PER ULTERIORI 12 MESI
LOTTI N. 6</t>
  </si>
  <si>
    <t>PEZZI</t>
  </si>
  <si>
    <t>BBDFB12FA2</t>
  </si>
  <si>
    <t>BBDFB1307A</t>
  </si>
  <si>
    <t>BBDFB1414D</t>
  </si>
  <si>
    <t>BBDFB15220</t>
  </si>
  <si>
    <t>BBDFB162F3</t>
  </si>
  <si>
    <t>BBDFB173C6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</si>
</sst>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;[Red]\-&quot;€&quot;\ #,##0.00"/>
    <numFmt numFmtId="165" formatCode="#,##0.00\ &quot;€&quot;"/>
  </numFmts>
  <fonts count="44" x14ac:knownFonts="1"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b/>
      <sz val="11"/>
      <name val="Utsaah"/>
      <family val="2"/>
    </font>
    <font>
      <sz val="12"/>
      <name val="Arial"/>
      <family val="2"/>
    </font>
    <font>
      <b/>
      <sz val="18"/>
      <color theme="1"/>
      <name val="Arial"/>
      <family val="2"/>
    </font>
    <font>
      <sz val="16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0"/>
      <name val="Calibri"/>
      <family val="2"/>
      <scheme val="minor"/>
    </font>
    <font>
      <i/>
      <sz val="20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20"/>
      <name val="Wingdings"/>
      <charset val="2"/>
    </font>
    <font>
      <i/>
      <sz val="14.8"/>
      <name val="Calibri"/>
      <family val="2"/>
    </font>
    <font>
      <b/>
      <i/>
      <sz val="16"/>
      <name val="Calibri"/>
      <family val="2"/>
      <scheme val="minor"/>
    </font>
    <font>
      <b/>
      <u/>
      <sz val="16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4"/>
      <color rgb="FF12284A"/>
      <name val="Helvetica"/>
      <family val="2"/>
    </font>
    <font>
      <b/>
      <sz val="20"/>
      <color theme="1"/>
      <name val="Calibri"/>
      <family val="2"/>
      <scheme val="minor"/>
    </font>
    <font>
      <sz val="11"/>
      <name val="Utsaah"/>
      <family val="2"/>
    </font>
    <font>
      <b/>
      <sz val="24"/>
      <name val="Calibri"/>
      <family val="2"/>
      <scheme val="minor"/>
    </font>
    <font>
      <b/>
      <sz val="22"/>
      <name val="Calibri"/>
      <family val="2"/>
      <scheme val="minor"/>
    </font>
    <font>
      <sz val="20"/>
      <name val="Calibri"/>
      <family val="2"/>
      <scheme val="minor"/>
    </font>
    <font>
      <sz val="18"/>
      <name val="Calibri"/>
      <family val="2"/>
      <scheme val="minor"/>
    </font>
    <font>
      <b/>
      <u/>
      <sz val="20"/>
      <name val="Calibri"/>
      <family val="2"/>
      <scheme val="minor"/>
    </font>
    <font>
      <sz val="20"/>
      <name val="Arial"/>
      <family val="2"/>
    </font>
    <font>
      <b/>
      <i/>
      <sz val="2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name val="Calibri"/>
      <family val="2"/>
      <scheme val="minor"/>
    </font>
    <font>
      <sz val="18"/>
      <color rgb="FFFF0000"/>
      <name val="Calibri"/>
      <family val="2"/>
      <scheme val="minor"/>
    </font>
    <font>
      <i/>
      <sz val="18"/>
      <name val="Calibri"/>
      <family val="2"/>
      <scheme val="minor"/>
    </font>
    <font>
      <sz val="18"/>
      <name val="Wingdings"/>
      <charset val="2"/>
    </font>
    <font>
      <i/>
      <sz val="18"/>
      <name val="Calibri"/>
      <family val="2"/>
    </font>
    <font>
      <sz val="18"/>
      <color theme="1"/>
      <name val="Calibri"/>
      <family val="2"/>
      <scheme val="minor"/>
    </font>
    <font>
      <b/>
      <i/>
      <sz val="18"/>
      <name val="Calibri"/>
      <family val="2"/>
      <scheme val="minor"/>
    </font>
    <font>
      <b/>
      <u/>
      <sz val="18"/>
      <name val="Calibri"/>
      <family val="2"/>
      <scheme val="minor"/>
    </font>
    <font>
      <sz val="18"/>
      <name val="Arial"/>
      <family val="2"/>
    </font>
    <font>
      <sz val="18"/>
      <name val="Utsaah"/>
      <family val="2"/>
    </font>
    <font>
      <b/>
      <sz val="18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17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vertical="center" wrapText="1"/>
    </xf>
    <xf numFmtId="1" fontId="0" fillId="0" borderId="0" xfId="0" applyNumberFormat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center"/>
    </xf>
    <xf numFmtId="1" fontId="20" fillId="0" borderId="0" xfId="0" applyNumberFormat="1" applyFont="1" applyAlignment="1">
      <alignment horizontal="center"/>
    </xf>
    <xf numFmtId="0" fontId="21" fillId="0" borderId="0" xfId="0" applyFont="1"/>
    <xf numFmtId="4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9" fontId="12" fillId="3" borderId="1" xfId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2" fillId="3" borderId="3" xfId="0" applyFont="1" applyFill="1" applyBorder="1" applyAlignment="1">
      <alignment vertical="center" wrapText="1"/>
    </xf>
    <xf numFmtId="0" fontId="22" fillId="3" borderId="6" xfId="0" applyFont="1" applyFill="1" applyBorder="1" applyAlignment="1">
      <alignment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29" fillId="0" borderId="0" xfId="0" applyFont="1"/>
    <xf numFmtId="1" fontId="20" fillId="0" borderId="1" xfId="0" applyNumberFormat="1" applyFont="1" applyBorder="1" applyAlignment="1">
      <alignment horizontal="center"/>
    </xf>
    <xf numFmtId="0" fontId="32" fillId="0" borderId="0" xfId="0" applyFont="1"/>
    <xf numFmtId="0" fontId="33" fillId="2" borderId="1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41" fillId="0" borderId="0" xfId="0" applyFont="1"/>
    <xf numFmtId="0" fontId="33" fillId="2" borderId="5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4" fontId="27" fillId="3" borderId="1" xfId="0" applyNumberFormat="1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1" fontId="27" fillId="3" borderId="1" xfId="0" applyNumberFormat="1" applyFont="1" applyFill="1" applyBorder="1" applyAlignment="1">
      <alignment horizontal="center" vertical="center" wrapText="1"/>
    </xf>
    <xf numFmtId="9" fontId="27" fillId="3" borderId="1" xfId="1" applyFont="1" applyFill="1" applyBorder="1" applyAlignment="1">
      <alignment horizontal="center" vertical="center" wrapText="1"/>
    </xf>
    <xf numFmtId="4" fontId="33" fillId="0" borderId="5" xfId="0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4" fontId="33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33" fillId="0" borderId="5" xfId="0" applyNumberFormat="1" applyFont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4" fontId="33" fillId="0" borderId="0" xfId="0" applyNumberFormat="1" applyFont="1" applyAlignment="1">
      <alignment horizontal="center" vertical="center" wrapText="1"/>
    </xf>
    <xf numFmtId="49" fontId="33" fillId="0" borderId="0" xfId="0" applyNumberFormat="1" applyFont="1" applyAlignment="1">
      <alignment horizontal="center" vertical="center" wrapText="1"/>
    </xf>
    <xf numFmtId="1" fontId="20" fillId="0" borderId="8" xfId="0" applyNumberFormat="1" applyFont="1" applyBorder="1" applyAlignment="1">
      <alignment horizontal="center"/>
    </xf>
    <xf numFmtId="0" fontId="20" fillId="0" borderId="8" xfId="0" applyFont="1" applyBorder="1"/>
    <xf numFmtId="9" fontId="12" fillId="3" borderId="2" xfId="1" applyFont="1" applyFill="1" applyBorder="1" applyAlignment="1">
      <alignment horizontal="center" vertical="center" wrapText="1"/>
    </xf>
    <xf numFmtId="9" fontId="12" fillId="3" borderId="9" xfId="1" applyFont="1" applyFill="1" applyBorder="1" applyAlignment="1">
      <alignment horizontal="center" vertical="center" wrapText="1"/>
    </xf>
    <xf numFmtId="4" fontId="12" fillId="3" borderId="6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9" fontId="12" fillId="3" borderId="5" xfId="1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4" fontId="33" fillId="0" borderId="0" xfId="0" applyNumberFormat="1" applyFont="1" applyAlignment="1">
      <alignment vertical="center" wrapText="1"/>
    </xf>
    <xf numFmtId="0" fontId="20" fillId="4" borderId="0" xfId="0" applyFont="1" applyFill="1"/>
    <xf numFmtId="0" fontId="0" fillId="4" borderId="0" xfId="0" applyFill="1"/>
    <xf numFmtId="0" fontId="0" fillId="4" borderId="0" xfId="0" applyFill="1" applyAlignment="1">
      <alignment horizontal="center"/>
    </xf>
    <xf numFmtId="1" fontId="0" fillId="4" borderId="0" xfId="0" applyNumberFormat="1" applyFill="1" applyAlignment="1">
      <alignment horizontal="center"/>
    </xf>
    <xf numFmtId="0" fontId="21" fillId="4" borderId="0" xfId="0" applyFont="1" applyFill="1"/>
    <xf numFmtId="49" fontId="33" fillId="5" borderId="1" xfId="0" applyNumberFormat="1" applyFont="1" applyFill="1" applyBorder="1" applyAlignment="1">
      <alignment horizontal="center" vertical="center" wrapText="1"/>
    </xf>
    <xf numFmtId="49" fontId="33" fillId="5" borderId="5" xfId="0" applyNumberFormat="1" applyFont="1" applyFill="1" applyBorder="1" applyAlignment="1">
      <alignment horizontal="center" vertical="center" wrapText="1"/>
    </xf>
    <xf numFmtId="0" fontId="20" fillId="5" borderId="0" xfId="0" applyFont="1" applyFill="1"/>
    <xf numFmtId="0" fontId="0" fillId="5" borderId="0" xfId="0" applyFill="1"/>
    <xf numFmtId="0" fontId="0" fillId="5" borderId="0" xfId="0" applyFill="1" applyAlignment="1">
      <alignment horizontal="center"/>
    </xf>
    <xf numFmtId="1" fontId="0" fillId="5" borderId="0" xfId="0" applyNumberFormat="1" applyFill="1" applyAlignment="1">
      <alignment horizontal="center"/>
    </xf>
    <xf numFmtId="0" fontId="21" fillId="5" borderId="0" xfId="0" applyFont="1" applyFill="1"/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165" fontId="26" fillId="3" borderId="4" xfId="0" applyNumberFormat="1" applyFont="1" applyFill="1" applyBorder="1" applyAlignment="1">
      <alignment horizontal="center" vertical="center" wrapText="1"/>
    </xf>
    <xf numFmtId="165" fontId="26" fillId="3" borderId="7" xfId="0" applyNumberFormat="1" applyFont="1" applyFill="1" applyBorder="1" applyAlignment="1">
      <alignment horizontal="center" vertical="center" wrapText="1"/>
    </xf>
    <xf numFmtId="165" fontId="26" fillId="3" borderId="5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165" fontId="10" fillId="0" borderId="6" xfId="0" applyNumberFormat="1" applyFont="1" applyBorder="1" applyAlignment="1">
      <alignment horizontal="center" vertical="center" wrapText="1"/>
    </xf>
    <xf numFmtId="4" fontId="33" fillId="0" borderId="4" xfId="0" applyNumberFormat="1" applyFont="1" applyBorder="1" applyAlignment="1">
      <alignment horizontal="center" vertical="center" wrapText="1"/>
    </xf>
    <xf numFmtId="4" fontId="33" fillId="0" borderId="5" xfId="0" applyNumberFormat="1" applyFont="1" applyBorder="1" applyAlignment="1">
      <alignment horizontal="center" vertical="center" wrapText="1"/>
    </xf>
    <xf numFmtId="49" fontId="33" fillId="5" borderId="4" xfId="0" applyNumberFormat="1" applyFont="1" applyFill="1" applyBorder="1" applyAlignment="1">
      <alignment horizontal="center" vertical="center" wrapText="1"/>
    </xf>
    <xf numFmtId="49" fontId="33" fillId="5" borderId="5" xfId="0" applyNumberFormat="1" applyFont="1" applyFill="1" applyBorder="1" applyAlignment="1">
      <alignment horizontal="center" vertical="center" wrapText="1"/>
    </xf>
    <xf numFmtId="165" fontId="10" fillId="5" borderId="4" xfId="0" applyNumberFormat="1" applyFont="1" applyFill="1" applyBorder="1" applyAlignment="1">
      <alignment horizontal="center" vertical="center" wrapText="1"/>
    </xf>
    <xf numFmtId="165" fontId="10" fillId="5" borderId="5" xfId="0" applyNumberFormat="1" applyFont="1" applyFill="1" applyBorder="1" applyAlignment="1">
      <alignment horizontal="center" vertical="center" wrapText="1"/>
    </xf>
    <xf numFmtId="165" fontId="31" fillId="3" borderId="4" xfId="0" applyNumberFormat="1" applyFont="1" applyFill="1" applyBorder="1" applyAlignment="1">
      <alignment horizontal="center" vertical="center" wrapText="1"/>
    </xf>
    <xf numFmtId="165" fontId="31" fillId="3" borderId="5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7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3" fontId="25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/>
    </xf>
    <xf numFmtId="4" fontId="27" fillId="0" borderId="1" xfId="0" applyNumberFormat="1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4" fontId="33" fillId="0" borderId="2" xfId="0" applyNumberFormat="1" applyFont="1" applyBorder="1" applyAlignment="1">
      <alignment horizontal="center" vertical="center" wrapText="1"/>
    </xf>
    <xf numFmtId="4" fontId="33" fillId="0" borderId="6" xfId="0" applyNumberFormat="1" applyFont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left" vertical="center" wrapText="1"/>
    </xf>
    <xf numFmtId="0" fontId="22" fillId="3" borderId="3" xfId="0" applyFont="1" applyFill="1" applyBorder="1" applyAlignment="1">
      <alignment horizontal="left" vertical="center" wrapText="1"/>
    </xf>
    <xf numFmtId="0" fontId="22" fillId="3" borderId="2" xfId="0" quotePrefix="1" applyFont="1" applyFill="1" applyBorder="1" applyAlignment="1">
      <alignment horizontal="left" vertical="center" wrapText="1"/>
    </xf>
    <xf numFmtId="0" fontId="22" fillId="3" borderId="3" xfId="0" quotePrefix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165" fontId="22" fillId="5" borderId="4" xfId="0" applyNumberFormat="1" applyFont="1" applyFill="1" applyBorder="1" applyAlignment="1">
      <alignment horizontal="center" vertical="center" wrapText="1"/>
    </xf>
    <xf numFmtId="165" fontId="22" fillId="5" borderId="7" xfId="0" applyNumberFormat="1" applyFont="1" applyFill="1" applyBorder="1" applyAlignment="1">
      <alignment horizontal="center" vertical="center" wrapText="1"/>
    </xf>
    <xf numFmtId="165" fontId="22" fillId="5" borderId="5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3" fontId="33" fillId="0" borderId="4" xfId="0" applyNumberFormat="1" applyFont="1" applyBorder="1" applyAlignment="1">
      <alignment horizontal="center" vertical="center"/>
    </xf>
    <xf numFmtId="3" fontId="33" fillId="0" borderId="7" xfId="0" applyNumberFormat="1" applyFont="1" applyBorder="1" applyAlignment="1">
      <alignment horizontal="center" vertical="center"/>
    </xf>
    <xf numFmtId="3" fontId="33" fillId="0" borderId="5" xfId="0" applyNumberFormat="1" applyFont="1" applyBorder="1" applyAlignment="1">
      <alignment horizontal="center" vertical="center"/>
    </xf>
    <xf numFmtId="4" fontId="34" fillId="0" borderId="7" xfId="0" applyNumberFormat="1" applyFont="1" applyBorder="1" applyAlignment="1">
      <alignment horizontal="center" vertical="center" wrapText="1"/>
    </xf>
    <xf numFmtId="4" fontId="34" fillId="0" borderId="5" xfId="0" applyNumberFormat="1" applyFont="1" applyBorder="1" applyAlignment="1">
      <alignment horizontal="center" vertical="center" wrapText="1"/>
    </xf>
    <xf numFmtId="1" fontId="34" fillId="0" borderId="7" xfId="0" applyNumberFormat="1" applyFont="1" applyBorder="1" applyAlignment="1">
      <alignment horizontal="center" vertical="center"/>
    </xf>
    <xf numFmtId="1" fontId="34" fillId="0" borderId="5" xfId="0" applyNumberFormat="1" applyFont="1" applyBorder="1" applyAlignment="1">
      <alignment horizontal="center" vertical="center"/>
    </xf>
    <xf numFmtId="4" fontId="27" fillId="0" borderId="4" xfId="0" applyNumberFormat="1" applyFont="1" applyBorder="1" applyAlignment="1">
      <alignment horizontal="center" vertical="center" wrapText="1"/>
    </xf>
    <xf numFmtId="4" fontId="27" fillId="0" borderId="7" xfId="0" applyNumberFormat="1" applyFont="1" applyBorder="1" applyAlignment="1">
      <alignment horizontal="center" vertical="center" wrapText="1"/>
    </xf>
    <xf numFmtId="4" fontId="27" fillId="0" borderId="5" xfId="0" applyNumberFormat="1" applyFont="1" applyBorder="1" applyAlignment="1">
      <alignment horizontal="center" vertical="center" wrapText="1"/>
    </xf>
    <xf numFmtId="165" fontId="27" fillId="3" borderId="4" xfId="0" applyNumberFormat="1" applyFont="1" applyFill="1" applyBorder="1" applyAlignment="1">
      <alignment horizontal="center" vertical="center" wrapText="1"/>
    </xf>
    <xf numFmtId="165" fontId="27" fillId="3" borderId="7" xfId="0" applyNumberFormat="1" applyFont="1" applyFill="1" applyBorder="1" applyAlignment="1">
      <alignment horizontal="center" vertical="center" wrapText="1"/>
    </xf>
    <xf numFmtId="165" fontId="27" fillId="3" borderId="5" xfId="0" applyNumberFormat="1" applyFont="1" applyFill="1" applyBorder="1" applyAlignment="1">
      <alignment horizontal="center" vertical="center" wrapText="1"/>
    </xf>
    <xf numFmtId="165" fontId="38" fillId="3" borderId="4" xfId="0" applyNumberFormat="1" applyFont="1" applyFill="1" applyBorder="1" applyAlignment="1">
      <alignment horizontal="center" vertical="center" wrapText="1"/>
    </xf>
    <xf numFmtId="165" fontId="38" fillId="3" borderId="7" xfId="0" applyNumberFormat="1" applyFont="1" applyFill="1" applyBorder="1" applyAlignment="1">
      <alignment horizontal="center" vertical="center" wrapText="1"/>
    </xf>
    <xf numFmtId="165" fontId="38" fillId="3" borderId="5" xfId="0" applyNumberFormat="1" applyFont="1" applyFill="1" applyBorder="1" applyAlignment="1">
      <alignment horizontal="center" vertical="center" wrapText="1"/>
    </xf>
    <xf numFmtId="165" fontId="25" fillId="0" borderId="4" xfId="0" applyNumberFormat="1" applyFont="1" applyBorder="1" applyAlignment="1">
      <alignment horizontal="center" vertical="center" wrapText="1"/>
    </xf>
    <xf numFmtId="165" fontId="25" fillId="0" borderId="7" xfId="0" applyNumberFormat="1" applyFont="1" applyBorder="1" applyAlignment="1">
      <alignment horizontal="center" vertical="center" wrapText="1"/>
    </xf>
    <xf numFmtId="165" fontId="25" fillId="0" borderId="5" xfId="0" applyNumberFormat="1" applyFont="1" applyBorder="1" applyAlignment="1">
      <alignment horizontal="center" vertical="center" wrapText="1"/>
    </xf>
    <xf numFmtId="9" fontId="33" fillId="3" borderId="2" xfId="1" applyFont="1" applyFill="1" applyBorder="1" applyAlignment="1">
      <alignment horizontal="center" vertical="center" wrapText="1"/>
    </xf>
    <xf numFmtId="9" fontId="33" fillId="3" borderId="6" xfId="1" applyFont="1" applyFill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165" fontId="33" fillId="0" borderId="4" xfId="0" applyNumberFormat="1" applyFont="1" applyBorder="1" applyAlignment="1">
      <alignment horizontal="center" vertical="center" wrapText="1"/>
    </xf>
    <xf numFmtId="165" fontId="33" fillId="0" borderId="7" xfId="0" applyNumberFormat="1" applyFont="1" applyBorder="1" applyAlignment="1">
      <alignment horizontal="center" vertical="center" wrapText="1"/>
    </xf>
    <xf numFmtId="165" fontId="33" fillId="0" borderId="5" xfId="0" applyNumberFormat="1" applyFont="1" applyBorder="1" applyAlignment="1">
      <alignment horizontal="center" vertical="center" wrapText="1"/>
    </xf>
    <xf numFmtId="4" fontId="27" fillId="3" borderId="4" xfId="0" applyNumberFormat="1" applyFont="1" applyFill="1" applyBorder="1" applyAlignment="1">
      <alignment horizontal="center" vertical="center" wrapText="1"/>
    </xf>
    <xf numFmtId="4" fontId="27" fillId="3" borderId="7" xfId="0" applyNumberFormat="1" applyFont="1" applyFill="1" applyBorder="1" applyAlignment="1">
      <alignment horizontal="center" vertical="center" wrapText="1"/>
    </xf>
    <xf numFmtId="4" fontId="27" fillId="3" borderId="5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1" fontId="38" fillId="0" borderId="4" xfId="0" applyNumberFormat="1" applyFont="1" applyBorder="1" applyAlignment="1">
      <alignment horizontal="center" vertic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colors>
    <mruColors>
      <color rgb="FFFFFFCC"/>
      <color rgb="FF9DF5A5"/>
      <color rgb="FFB3FFD7"/>
      <color rgb="FFDEE977"/>
      <color rgb="FFA3FFC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2"/>
  <sheetViews>
    <sheetView zoomScale="40" zoomScaleNormal="40" workbookViewId="0">
      <selection activeCell="J13" sqref="J13"/>
    </sheetView>
  </sheetViews>
  <sheetFormatPr defaultColWidth="8.85546875" defaultRowHeight="15" x14ac:dyDescent="0.25"/>
  <cols>
    <col min="1" max="3" width="47.140625" customWidth="1"/>
    <col min="4" max="4" width="40.85546875" customWidth="1"/>
    <col min="5" max="6" width="47.140625" customWidth="1"/>
    <col min="7" max="7" width="29.42578125" style="1" customWidth="1"/>
    <col min="8" max="8" width="29.140625" style="1" customWidth="1"/>
    <col min="9" max="13" width="18.42578125" style="1" customWidth="1"/>
    <col min="14" max="14" width="26.7109375" style="7" customWidth="1"/>
    <col min="15" max="15" width="21.28515625" style="7" customWidth="1"/>
    <col min="16" max="17" width="22.85546875" style="7" customWidth="1"/>
    <col min="18" max="18" width="33.42578125" style="7" customWidth="1"/>
    <col min="19" max="19" width="39.140625" customWidth="1"/>
  </cols>
  <sheetData>
    <row r="1" spans="1:23" ht="33" customHeight="1" x14ac:dyDescent="0.25">
      <c r="A1" s="111" t="s">
        <v>17</v>
      </c>
      <c r="B1" s="112"/>
      <c r="C1" s="112"/>
      <c r="D1" s="112"/>
      <c r="E1" s="112"/>
      <c r="F1" s="112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</row>
    <row r="2" spans="1:23" ht="112.5" customHeight="1" x14ac:dyDescent="0.25">
      <c r="A2" s="123" t="s">
        <v>5</v>
      </c>
      <c r="B2" s="115"/>
      <c r="C2" s="115"/>
      <c r="D2" s="115"/>
      <c r="E2" s="115"/>
      <c r="F2" s="115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6"/>
      <c r="U2" s="6"/>
      <c r="V2" s="6"/>
      <c r="W2" s="6"/>
    </row>
    <row r="3" spans="1:23" ht="66.95" customHeight="1" x14ac:dyDescent="0.25">
      <c r="A3" s="19" t="s">
        <v>6</v>
      </c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6"/>
      <c r="T3" s="6"/>
      <c r="U3" s="6"/>
      <c r="V3" s="6"/>
      <c r="W3" s="6"/>
    </row>
    <row r="4" spans="1:23" ht="66.95" customHeight="1" x14ac:dyDescent="0.25">
      <c r="A4" s="19" t="s">
        <v>7</v>
      </c>
      <c r="B4" s="124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6"/>
      <c r="T4" s="6"/>
      <c r="U4" s="6"/>
      <c r="V4" s="6"/>
      <c r="W4" s="6"/>
    </row>
    <row r="5" spans="1:23" s="2" customFormat="1" ht="50.25" customHeight="1" x14ac:dyDescent="0.35">
      <c r="A5" s="95" t="s">
        <v>27</v>
      </c>
      <c r="B5" s="95"/>
      <c r="C5" s="95"/>
      <c r="D5" s="95"/>
      <c r="E5" s="95"/>
      <c r="F5" s="95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</row>
    <row r="6" spans="1:23" s="5" customFormat="1" ht="194.25" customHeight="1" x14ac:dyDescent="0.2">
      <c r="A6" s="96" t="s">
        <v>8</v>
      </c>
      <c r="B6" s="96" t="s">
        <v>9</v>
      </c>
      <c r="C6" s="122" t="s">
        <v>22</v>
      </c>
      <c r="D6" s="122" t="s">
        <v>23</v>
      </c>
      <c r="E6" s="122" t="s">
        <v>26</v>
      </c>
      <c r="F6" s="96" t="s">
        <v>4</v>
      </c>
      <c r="G6" s="96" t="s">
        <v>1</v>
      </c>
      <c r="H6" s="96" t="s">
        <v>12</v>
      </c>
      <c r="I6" s="96" t="s">
        <v>16</v>
      </c>
      <c r="J6" s="122" t="s">
        <v>32</v>
      </c>
      <c r="K6" s="122" t="s">
        <v>13</v>
      </c>
      <c r="L6" s="122" t="s">
        <v>14</v>
      </c>
      <c r="M6" s="122" t="s">
        <v>15</v>
      </c>
      <c r="N6" s="8" t="s">
        <v>2</v>
      </c>
      <c r="O6" s="8" t="s">
        <v>18</v>
      </c>
      <c r="P6" s="17" t="s">
        <v>29</v>
      </c>
      <c r="Q6" s="17" t="s">
        <v>30</v>
      </c>
      <c r="R6" s="8" t="s">
        <v>31</v>
      </c>
      <c r="S6" s="8" t="s">
        <v>28</v>
      </c>
    </row>
    <row r="7" spans="1:23" s="3" customFormat="1" ht="21" x14ac:dyDescent="0.2">
      <c r="A7" s="96"/>
      <c r="B7" s="96"/>
      <c r="C7" s="110"/>
      <c r="D7" s="110"/>
      <c r="E7" s="110"/>
      <c r="F7" s="96"/>
      <c r="G7" s="96"/>
      <c r="H7" s="96"/>
      <c r="I7" s="96"/>
      <c r="J7" s="110"/>
      <c r="K7" s="110"/>
      <c r="L7" s="110"/>
      <c r="M7" s="110"/>
      <c r="N7" s="9" t="s">
        <v>0</v>
      </c>
      <c r="O7" s="9" t="s">
        <v>0</v>
      </c>
      <c r="P7" s="9" t="s">
        <v>0</v>
      </c>
      <c r="Q7" s="9" t="s">
        <v>0</v>
      </c>
      <c r="R7" s="9" t="s">
        <v>0</v>
      </c>
      <c r="S7" s="9" t="s">
        <v>0</v>
      </c>
    </row>
    <row r="8" spans="1:23" s="4" customFormat="1" ht="92.1" customHeight="1" x14ac:dyDescent="0.25">
      <c r="A8" s="21" t="s">
        <v>11</v>
      </c>
      <c r="B8" s="21" t="s">
        <v>11</v>
      </c>
      <c r="C8" s="21" t="s">
        <v>11</v>
      </c>
      <c r="D8" s="20" t="s">
        <v>11</v>
      </c>
      <c r="E8" s="20" t="s">
        <v>11</v>
      </c>
      <c r="F8" s="10"/>
      <c r="G8" s="10"/>
      <c r="H8" s="10"/>
      <c r="I8" s="10"/>
      <c r="J8" s="10"/>
      <c r="K8" s="10"/>
      <c r="L8" s="10"/>
      <c r="M8" s="10"/>
      <c r="N8" s="20" t="s">
        <v>11</v>
      </c>
      <c r="O8" s="22"/>
      <c r="P8" s="20" t="s">
        <v>11</v>
      </c>
      <c r="Q8" s="20" t="s">
        <v>11</v>
      </c>
      <c r="R8" s="20" t="s">
        <v>11</v>
      </c>
      <c r="S8" s="11"/>
    </row>
    <row r="9" spans="1:23" s="4" customFormat="1" ht="57" customHeight="1" x14ac:dyDescent="0.25">
      <c r="A9" s="12"/>
      <c r="B9" s="12"/>
      <c r="C9" s="12"/>
      <c r="D9" s="12"/>
      <c r="E9" s="12"/>
      <c r="F9" s="12"/>
      <c r="G9" s="14"/>
      <c r="H9" s="14"/>
      <c r="I9" s="14"/>
      <c r="J9" s="14"/>
      <c r="K9" s="14"/>
      <c r="L9" s="14"/>
      <c r="M9" s="14"/>
      <c r="N9" s="13"/>
      <c r="O9" s="15"/>
      <c r="P9" s="18"/>
      <c r="Q9" s="18"/>
      <c r="R9" s="13"/>
      <c r="S9" s="16"/>
    </row>
    <row r="10" spans="1:23" s="23" customFormat="1" ht="23.25" x14ac:dyDescent="0.35">
      <c r="A10" s="23" t="s">
        <v>24</v>
      </c>
      <c r="G10" s="24"/>
      <c r="H10" s="24"/>
      <c r="I10" s="24"/>
      <c r="J10" s="24"/>
      <c r="K10" s="24"/>
      <c r="L10" s="24"/>
      <c r="M10" s="24"/>
      <c r="N10" s="25"/>
      <c r="O10" s="25"/>
      <c r="P10" s="25"/>
      <c r="Q10" s="25"/>
      <c r="R10" s="25"/>
    </row>
    <row r="11" spans="1:23" s="23" customFormat="1" ht="23.25" x14ac:dyDescent="0.35">
      <c r="A11" s="23" t="s">
        <v>20</v>
      </c>
      <c r="G11" s="24"/>
      <c r="H11" s="24"/>
      <c r="I11" s="24"/>
      <c r="J11" s="24"/>
      <c r="K11" s="24"/>
      <c r="L11" s="24"/>
      <c r="M11" s="24"/>
      <c r="N11" s="25"/>
      <c r="O11" s="25"/>
      <c r="P11" s="25"/>
      <c r="Q11" s="25"/>
      <c r="R11" s="25"/>
    </row>
    <row r="12" spans="1:23" s="23" customFormat="1" ht="23.25" x14ac:dyDescent="0.35">
      <c r="A12" s="23" t="s">
        <v>21</v>
      </c>
      <c r="G12" s="24"/>
      <c r="H12" s="24"/>
      <c r="I12" s="24"/>
      <c r="J12" s="24"/>
      <c r="K12" s="24"/>
      <c r="L12" s="24"/>
      <c r="M12" s="24"/>
      <c r="N12" s="25"/>
      <c r="O12" s="25"/>
      <c r="P12" s="25"/>
      <c r="Q12" s="25"/>
      <c r="R12" s="25"/>
    </row>
  </sheetData>
  <mergeCells count="18">
    <mergeCell ref="J6:J7"/>
    <mergeCell ref="E6:E7"/>
    <mergeCell ref="K6:K7"/>
    <mergeCell ref="L6:L7"/>
    <mergeCell ref="M6:M7"/>
    <mergeCell ref="A1:S1"/>
    <mergeCell ref="A2:S2"/>
    <mergeCell ref="A5:S5"/>
    <mergeCell ref="F6:F7"/>
    <mergeCell ref="G6:G7"/>
    <mergeCell ref="H6:H7"/>
    <mergeCell ref="I6:I7"/>
    <mergeCell ref="B3:S3"/>
    <mergeCell ref="B4:S4"/>
    <mergeCell ref="C6:C7"/>
    <mergeCell ref="B6:B7"/>
    <mergeCell ref="A6:A7"/>
    <mergeCell ref="D6:D7"/>
  </mergeCells>
  <printOptions horizontalCentered="1" verticalCentered="1"/>
  <pageMargins left="0.31496062992125984" right="0.31496062992125984" top="0.19685039370078741" bottom="0.19685039370078741" header="0.31496062992125984" footer="0.31496062992125984"/>
  <pageSetup paperSize="8" scale="34" orientation="landscape" r:id="rId1"/>
  <headerFooter>
    <oddHeader xml:space="preserve"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7"/>
  <sheetViews>
    <sheetView topLeftCell="A5" zoomScale="74" zoomScaleNormal="74" zoomScaleSheetLayoutView="50" workbookViewId="0">
      <selection activeCell="E8" sqref="E8:E10"/>
    </sheetView>
  </sheetViews>
  <sheetFormatPr defaultColWidth="8.85546875" defaultRowHeight="15" x14ac:dyDescent="0.25"/>
  <cols>
    <col min="1" max="2" width="47.140625" customWidth="1"/>
    <col min="3" max="3" width="48.42578125" customWidth="1"/>
    <col min="4" max="4" width="30" customWidth="1"/>
    <col min="5" max="5" width="32.7109375" customWidth="1"/>
    <col min="6" max="6" width="40.85546875" customWidth="1"/>
    <col min="7" max="7" width="47.140625" customWidth="1"/>
    <col min="8" max="8" width="57.140625" customWidth="1"/>
    <col min="9" max="9" width="29.42578125" style="1" customWidth="1"/>
    <col min="10" max="10" width="29.140625" style="1" customWidth="1"/>
    <col min="11" max="11" width="18.42578125" style="1" customWidth="1"/>
    <col min="12" max="12" width="22.5703125" style="1" customWidth="1"/>
    <col min="13" max="13" width="18.42578125" style="1" customWidth="1"/>
    <col min="14" max="14" width="22.7109375" style="1" customWidth="1"/>
    <col min="15" max="15" width="18.42578125" style="1" customWidth="1"/>
    <col min="16" max="16" width="24.85546875" style="1" customWidth="1"/>
    <col min="17" max="17" width="26.7109375" style="7" customWidth="1"/>
    <col min="18" max="19" width="27.7109375" style="7" customWidth="1"/>
    <col min="20" max="20" width="34.140625" style="7" customWidth="1"/>
    <col min="21" max="21" width="33.42578125" style="7" customWidth="1"/>
    <col min="22" max="22" width="27.5703125" customWidth="1"/>
  </cols>
  <sheetData>
    <row r="1" spans="1:26" ht="33" customHeight="1" x14ac:dyDescent="0.25">
      <c r="A1" s="111" t="s">
        <v>17</v>
      </c>
      <c r="B1" s="112"/>
      <c r="C1" s="112"/>
      <c r="D1" s="112"/>
      <c r="E1" s="112"/>
      <c r="F1" s="112"/>
      <c r="G1" s="112"/>
      <c r="H1" s="112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</row>
    <row r="2" spans="1:26" ht="112.5" customHeight="1" x14ac:dyDescent="0.25">
      <c r="A2" s="114" t="s">
        <v>71</v>
      </c>
      <c r="B2" s="115"/>
      <c r="C2" s="115"/>
      <c r="D2" s="115"/>
      <c r="E2" s="115"/>
      <c r="F2" s="115"/>
      <c r="G2" s="115"/>
      <c r="H2" s="115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6"/>
      <c r="X2" s="6"/>
      <c r="Y2" s="6"/>
      <c r="Z2" s="6"/>
    </row>
    <row r="3" spans="1:26" ht="66.95" customHeight="1" x14ac:dyDescent="0.25">
      <c r="A3" s="19" t="s">
        <v>6</v>
      </c>
      <c r="B3" s="117"/>
      <c r="C3" s="118"/>
      <c r="D3" s="118"/>
      <c r="E3" s="118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2"/>
      <c r="W3" s="6"/>
      <c r="X3" s="6"/>
      <c r="Y3" s="6"/>
      <c r="Z3" s="6"/>
    </row>
    <row r="4" spans="1:26" ht="66.95" customHeight="1" x14ac:dyDescent="0.25">
      <c r="A4" s="19" t="s">
        <v>7</v>
      </c>
      <c r="B4" s="119"/>
      <c r="C4" s="120"/>
      <c r="D4" s="120"/>
      <c r="E4" s="120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2"/>
      <c r="W4" s="6"/>
      <c r="X4" s="6"/>
      <c r="Y4" s="6"/>
      <c r="Z4" s="6"/>
    </row>
    <row r="5" spans="1:26" s="2" customFormat="1" ht="50.25" customHeight="1" x14ac:dyDescent="0.35">
      <c r="A5" s="95" t="s">
        <v>3</v>
      </c>
      <c r="B5" s="95"/>
      <c r="C5" s="95"/>
      <c r="D5" s="95"/>
      <c r="E5" s="95"/>
      <c r="F5" s="95"/>
      <c r="G5" s="95"/>
      <c r="H5" s="95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</row>
    <row r="6" spans="1:26" s="36" customFormat="1" ht="169.5" customHeight="1" x14ac:dyDescent="0.35">
      <c r="A6" s="95" t="s">
        <v>8</v>
      </c>
      <c r="B6" s="95" t="s">
        <v>9</v>
      </c>
      <c r="C6" s="108" t="s">
        <v>41</v>
      </c>
      <c r="D6" s="109"/>
      <c r="E6" s="79" t="s">
        <v>22</v>
      </c>
      <c r="F6" s="79" t="s">
        <v>10</v>
      </c>
      <c r="G6" s="79" t="s">
        <v>33</v>
      </c>
      <c r="H6" s="95" t="s">
        <v>36</v>
      </c>
      <c r="I6" s="95" t="s">
        <v>1</v>
      </c>
      <c r="J6" s="95" t="s">
        <v>12</v>
      </c>
      <c r="K6" s="95" t="s">
        <v>16</v>
      </c>
      <c r="L6" s="79" t="s">
        <v>32</v>
      </c>
      <c r="M6" s="79" t="s">
        <v>13</v>
      </c>
      <c r="N6" s="79" t="s">
        <v>14</v>
      </c>
      <c r="O6" s="79" t="s">
        <v>15</v>
      </c>
      <c r="P6" s="34" t="s">
        <v>53</v>
      </c>
      <c r="Q6" s="34" t="s">
        <v>2</v>
      </c>
      <c r="R6" s="34" t="s">
        <v>61</v>
      </c>
      <c r="S6" s="35" t="s">
        <v>29</v>
      </c>
      <c r="T6" s="40" t="s">
        <v>55</v>
      </c>
      <c r="U6" s="34" t="s">
        <v>35</v>
      </c>
      <c r="V6" s="34" t="s">
        <v>34</v>
      </c>
    </row>
    <row r="7" spans="1:26" s="3" customFormat="1" ht="37.5" customHeight="1" x14ac:dyDescent="0.2">
      <c r="A7" s="96"/>
      <c r="B7" s="96"/>
      <c r="C7" s="42" t="s">
        <v>42</v>
      </c>
      <c r="D7" s="42" t="s">
        <v>43</v>
      </c>
      <c r="E7" s="110"/>
      <c r="F7" s="110"/>
      <c r="G7" s="80"/>
      <c r="H7" s="95"/>
      <c r="I7" s="95"/>
      <c r="J7" s="95"/>
      <c r="K7" s="95"/>
      <c r="L7" s="80"/>
      <c r="M7" s="80"/>
      <c r="N7" s="80"/>
      <c r="O7" s="80"/>
      <c r="P7" s="65" t="s">
        <v>0</v>
      </c>
      <c r="Q7" s="9" t="s">
        <v>0</v>
      </c>
      <c r="R7" s="9" t="s">
        <v>0</v>
      </c>
      <c r="S7" s="9" t="s">
        <v>0</v>
      </c>
      <c r="T7" s="9" t="s">
        <v>0</v>
      </c>
      <c r="U7" s="9" t="s">
        <v>0</v>
      </c>
      <c r="V7" s="9" t="s">
        <v>0</v>
      </c>
    </row>
    <row r="8" spans="1:26" s="3" customFormat="1" ht="29.25" customHeight="1" x14ac:dyDescent="0.2">
      <c r="A8" s="101">
        <v>1</v>
      </c>
      <c r="B8" s="102" t="s">
        <v>65</v>
      </c>
      <c r="C8" s="87" t="s">
        <v>69</v>
      </c>
      <c r="D8" s="89">
        <v>1</v>
      </c>
      <c r="E8" s="168" t="s">
        <v>73</v>
      </c>
      <c r="F8" s="104" t="s">
        <v>25</v>
      </c>
      <c r="G8" s="105" t="s">
        <v>37</v>
      </c>
      <c r="H8" s="27"/>
      <c r="I8" s="27"/>
      <c r="J8" s="28"/>
      <c r="K8" s="27"/>
      <c r="L8" s="33"/>
      <c r="M8" s="27"/>
      <c r="N8" s="28"/>
      <c r="O8" s="29"/>
      <c r="P8" s="29"/>
      <c r="Q8" s="91">
        <v>8400</v>
      </c>
      <c r="R8" s="93"/>
      <c r="S8" s="97">
        <v>25</v>
      </c>
      <c r="T8" s="97">
        <f>S8*3</f>
        <v>75</v>
      </c>
      <c r="U8" s="98">
        <f>Q8*T8</f>
        <v>630000</v>
      </c>
      <c r="V8" s="81">
        <f>R8*T8</f>
        <v>0</v>
      </c>
    </row>
    <row r="9" spans="1:26" s="3" customFormat="1" ht="42.75" customHeight="1" x14ac:dyDescent="0.2">
      <c r="A9" s="101"/>
      <c r="B9" s="102"/>
      <c r="C9" s="88"/>
      <c r="D9" s="90"/>
      <c r="E9" s="103"/>
      <c r="F9" s="104"/>
      <c r="G9" s="105"/>
      <c r="H9" s="27"/>
      <c r="I9" s="27"/>
      <c r="J9" s="28"/>
      <c r="K9" s="27"/>
      <c r="L9" s="33"/>
      <c r="M9" s="27"/>
      <c r="N9" s="28"/>
      <c r="O9" s="29"/>
      <c r="P9" s="64"/>
      <c r="Q9" s="92"/>
      <c r="R9" s="94"/>
      <c r="S9" s="97"/>
      <c r="T9" s="97"/>
      <c r="U9" s="99"/>
      <c r="V9" s="82"/>
    </row>
    <row r="10" spans="1:26" s="4" customFormat="1" ht="74.25" customHeight="1" x14ac:dyDescent="0.25">
      <c r="A10" s="101"/>
      <c r="B10" s="102"/>
      <c r="C10" s="106" t="s">
        <v>52</v>
      </c>
      <c r="D10" s="107"/>
      <c r="E10" s="103"/>
      <c r="F10" s="104"/>
      <c r="G10" s="105"/>
      <c r="H10" s="61"/>
      <c r="I10" s="62"/>
      <c r="J10" s="62"/>
      <c r="K10" s="62"/>
      <c r="L10" s="62"/>
      <c r="M10" s="62"/>
      <c r="N10" s="62"/>
      <c r="O10" s="62"/>
      <c r="P10" s="84" t="s">
        <v>54</v>
      </c>
      <c r="Q10" s="85"/>
      <c r="R10" s="86"/>
      <c r="S10" s="97"/>
      <c r="T10" s="97"/>
      <c r="U10" s="100"/>
      <c r="V10" s="83"/>
    </row>
    <row r="11" spans="1:26" s="23" customFormat="1" ht="23.25" x14ac:dyDescent="0.35">
      <c r="A11" s="23" t="s">
        <v>19</v>
      </c>
      <c r="C11" s="54"/>
      <c r="D11" s="55"/>
      <c r="I11" s="24"/>
      <c r="J11" s="24"/>
      <c r="K11" s="24"/>
      <c r="L11" s="24"/>
      <c r="M11" s="24"/>
      <c r="N11" s="24"/>
      <c r="O11" s="24"/>
      <c r="P11" s="24"/>
      <c r="Q11" s="25"/>
      <c r="R11" s="25"/>
      <c r="S11" s="25"/>
      <c r="T11" s="25"/>
      <c r="U11" s="56"/>
      <c r="V11" s="57"/>
    </row>
    <row r="12" spans="1:26" s="23" customFormat="1" ht="23.25" customHeight="1" x14ac:dyDescent="0.35">
      <c r="A12" s="23" t="s">
        <v>20</v>
      </c>
      <c r="C12" s="66"/>
      <c r="D12" s="66"/>
      <c r="I12" s="24"/>
      <c r="J12" s="24"/>
      <c r="K12" s="24"/>
      <c r="L12" s="24"/>
      <c r="M12" s="24"/>
      <c r="N12" s="24"/>
      <c r="O12" s="24"/>
      <c r="P12" s="24"/>
      <c r="Q12" s="25"/>
      <c r="R12" s="25"/>
      <c r="S12" s="25"/>
      <c r="T12" s="25"/>
      <c r="U12" s="25"/>
    </row>
    <row r="13" spans="1:26" s="23" customFormat="1" ht="23.25" customHeight="1" x14ac:dyDescent="0.35">
      <c r="A13" s="23" t="s">
        <v>21</v>
      </c>
      <c r="I13" s="24"/>
      <c r="J13" s="24"/>
      <c r="K13" s="24"/>
      <c r="L13" s="24"/>
      <c r="M13" s="24"/>
      <c r="N13" s="24"/>
      <c r="O13" s="24"/>
      <c r="P13" s="24"/>
      <c r="Q13" s="25"/>
      <c r="R13" s="25"/>
      <c r="S13" s="25"/>
      <c r="T13" s="25"/>
      <c r="U13" s="25"/>
    </row>
    <row r="14" spans="1:26" ht="23.25" x14ac:dyDescent="0.35">
      <c r="A14" s="38" t="s">
        <v>38</v>
      </c>
      <c r="C14" s="23"/>
      <c r="D14" s="23"/>
    </row>
    <row r="15" spans="1:26" ht="23.25" x14ac:dyDescent="0.35">
      <c r="C15" s="23"/>
      <c r="D15" s="23"/>
    </row>
    <row r="16" spans="1:26" s="68" customFormat="1" ht="23.25" x14ac:dyDescent="0.35">
      <c r="A16" s="67"/>
      <c r="I16" s="69"/>
      <c r="J16" s="69"/>
      <c r="K16" s="69"/>
      <c r="L16" s="69"/>
      <c r="M16" s="69"/>
      <c r="N16" s="69"/>
      <c r="O16" s="69"/>
      <c r="P16" s="69"/>
      <c r="Q16" s="70"/>
      <c r="R16" s="70"/>
      <c r="S16" s="70"/>
      <c r="T16" s="70"/>
      <c r="U16" s="70"/>
    </row>
    <row r="17" spans="1:21" s="68" customFormat="1" ht="23.25" x14ac:dyDescent="0.35">
      <c r="A17" s="67"/>
      <c r="F17" s="71"/>
      <c r="I17" s="69"/>
      <c r="J17" s="69"/>
      <c r="K17" s="69"/>
      <c r="L17" s="69"/>
      <c r="M17" s="69"/>
      <c r="N17" s="69"/>
      <c r="O17" s="69"/>
      <c r="P17" s="69"/>
      <c r="Q17" s="70"/>
      <c r="R17" s="70"/>
      <c r="S17" s="70"/>
      <c r="T17" s="70"/>
      <c r="U17" s="70"/>
    </row>
  </sheetData>
  <mergeCells count="34">
    <mergeCell ref="A1:V1"/>
    <mergeCell ref="A2:V2"/>
    <mergeCell ref="B3:E3"/>
    <mergeCell ref="B4:E4"/>
    <mergeCell ref="A5:V5"/>
    <mergeCell ref="A6:A7"/>
    <mergeCell ref="B6:B7"/>
    <mergeCell ref="S8:S10"/>
    <mergeCell ref="T8:T10"/>
    <mergeCell ref="U8:U10"/>
    <mergeCell ref="A8:A10"/>
    <mergeCell ref="B8:B10"/>
    <mergeCell ref="E8:E10"/>
    <mergeCell ref="F8:F10"/>
    <mergeCell ref="G8:G10"/>
    <mergeCell ref="C10:D10"/>
    <mergeCell ref="C6:D6"/>
    <mergeCell ref="E6:E7"/>
    <mergeCell ref="F6:F7"/>
    <mergeCell ref="M6:M7"/>
    <mergeCell ref="N6:N7"/>
    <mergeCell ref="O6:O7"/>
    <mergeCell ref="V8:V10"/>
    <mergeCell ref="P10:R10"/>
    <mergeCell ref="C8:C9"/>
    <mergeCell ref="D8:D9"/>
    <mergeCell ref="Q8:Q9"/>
    <mergeCell ref="R8:R9"/>
    <mergeCell ref="L6:L7"/>
    <mergeCell ref="G6:G7"/>
    <mergeCell ref="H6:H7"/>
    <mergeCell ref="I6:I7"/>
    <mergeCell ref="J6:J7"/>
    <mergeCell ref="K6:K7"/>
  </mergeCells>
  <printOptions horizontalCentered="1" verticalCentered="1"/>
  <pageMargins left="0.31496062992125984" right="0.31496062992125984" top="0.19685039370078741" bottom="0.19685039370078741" header="0.31496062992125984" footer="0.31496062992125984"/>
  <pageSetup paperSize="9" scale="19" orientation="landscape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7"/>
  <sheetViews>
    <sheetView topLeftCell="A4" zoomScale="50" zoomScaleNormal="50" zoomScaleSheetLayoutView="50" workbookViewId="0">
      <selection activeCell="C16" sqref="C16"/>
    </sheetView>
  </sheetViews>
  <sheetFormatPr defaultColWidth="8.85546875" defaultRowHeight="15" x14ac:dyDescent="0.25"/>
  <cols>
    <col min="1" max="2" width="47.140625" customWidth="1"/>
    <col min="3" max="3" width="48.42578125" customWidth="1"/>
    <col min="4" max="4" width="30" customWidth="1"/>
    <col min="5" max="5" width="32.7109375" customWidth="1"/>
    <col min="6" max="6" width="40.85546875" customWidth="1"/>
    <col min="7" max="7" width="47.140625" customWidth="1"/>
    <col min="8" max="8" width="57.140625" customWidth="1"/>
    <col min="9" max="9" width="29.42578125" style="1" customWidth="1"/>
    <col min="10" max="10" width="29.140625" style="1" customWidth="1"/>
    <col min="11" max="11" width="18.42578125" style="1" customWidth="1"/>
    <col min="12" max="12" width="22.5703125" style="1" customWidth="1"/>
    <col min="13" max="13" width="18.42578125" style="1" customWidth="1"/>
    <col min="14" max="14" width="22.7109375" style="1" customWidth="1"/>
    <col min="15" max="15" width="18.42578125" style="1" customWidth="1"/>
    <col min="16" max="16" width="24.85546875" style="1" customWidth="1"/>
    <col min="17" max="17" width="26.7109375" style="7" customWidth="1"/>
    <col min="18" max="19" width="27.7109375" style="7" customWidth="1"/>
    <col min="20" max="20" width="31.85546875" style="7" customWidth="1"/>
    <col min="21" max="21" width="33.42578125" style="7" customWidth="1"/>
    <col min="22" max="22" width="27.5703125" customWidth="1"/>
  </cols>
  <sheetData>
    <row r="1" spans="1:26" ht="33" customHeight="1" x14ac:dyDescent="0.25">
      <c r="A1" s="111" t="s">
        <v>17</v>
      </c>
      <c r="B1" s="112"/>
      <c r="C1" s="112"/>
      <c r="D1" s="112"/>
      <c r="E1" s="112"/>
      <c r="F1" s="112"/>
      <c r="G1" s="112"/>
      <c r="H1" s="112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</row>
    <row r="2" spans="1:26" ht="112.5" customHeight="1" x14ac:dyDescent="0.25">
      <c r="A2" s="114" t="s">
        <v>71</v>
      </c>
      <c r="B2" s="115"/>
      <c r="C2" s="115"/>
      <c r="D2" s="115"/>
      <c r="E2" s="115"/>
      <c r="F2" s="115"/>
      <c r="G2" s="115"/>
      <c r="H2" s="115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6"/>
      <c r="X2" s="6"/>
      <c r="Y2" s="6"/>
      <c r="Z2" s="6"/>
    </row>
    <row r="3" spans="1:26" ht="66.95" customHeight="1" x14ac:dyDescent="0.25">
      <c r="A3" s="19" t="s">
        <v>6</v>
      </c>
      <c r="B3" s="117"/>
      <c r="C3" s="118"/>
      <c r="D3" s="118"/>
      <c r="E3" s="118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2"/>
      <c r="W3" s="6"/>
      <c r="X3" s="6"/>
      <c r="Y3" s="6"/>
      <c r="Z3" s="6"/>
    </row>
    <row r="4" spans="1:26" ht="66.95" customHeight="1" x14ac:dyDescent="0.25">
      <c r="A4" s="19" t="s">
        <v>7</v>
      </c>
      <c r="B4" s="119"/>
      <c r="C4" s="120"/>
      <c r="D4" s="120"/>
      <c r="E4" s="120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2"/>
      <c r="W4" s="6"/>
      <c r="X4" s="6"/>
      <c r="Y4" s="6"/>
      <c r="Z4" s="6"/>
    </row>
    <row r="5" spans="1:26" s="2" customFormat="1" ht="50.25" customHeight="1" x14ac:dyDescent="0.35">
      <c r="A5" s="95" t="s">
        <v>3</v>
      </c>
      <c r="B5" s="95"/>
      <c r="C5" s="95"/>
      <c r="D5" s="95"/>
      <c r="E5" s="95"/>
      <c r="F5" s="95"/>
      <c r="G5" s="95"/>
      <c r="H5" s="95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</row>
    <row r="6" spans="1:26" s="36" customFormat="1" ht="169.5" customHeight="1" x14ac:dyDescent="0.35">
      <c r="A6" s="95" t="s">
        <v>8</v>
      </c>
      <c r="B6" s="95" t="s">
        <v>9</v>
      </c>
      <c r="C6" s="108" t="s">
        <v>41</v>
      </c>
      <c r="D6" s="109"/>
      <c r="E6" s="79" t="s">
        <v>22</v>
      </c>
      <c r="F6" s="79" t="s">
        <v>10</v>
      </c>
      <c r="G6" s="79" t="s">
        <v>33</v>
      </c>
      <c r="H6" s="95" t="s">
        <v>36</v>
      </c>
      <c r="I6" s="95" t="s">
        <v>1</v>
      </c>
      <c r="J6" s="95" t="s">
        <v>12</v>
      </c>
      <c r="K6" s="95" t="s">
        <v>16</v>
      </c>
      <c r="L6" s="79" t="s">
        <v>32</v>
      </c>
      <c r="M6" s="79" t="s">
        <v>13</v>
      </c>
      <c r="N6" s="79" t="s">
        <v>14</v>
      </c>
      <c r="O6" s="79" t="s">
        <v>15</v>
      </c>
      <c r="P6" s="34" t="s">
        <v>53</v>
      </c>
      <c r="Q6" s="34" t="s">
        <v>2</v>
      </c>
      <c r="R6" s="34" t="s">
        <v>61</v>
      </c>
      <c r="S6" s="35" t="s">
        <v>29</v>
      </c>
      <c r="T6" s="40" t="s">
        <v>55</v>
      </c>
      <c r="U6" s="34" t="s">
        <v>35</v>
      </c>
      <c r="V6" s="34" t="s">
        <v>34</v>
      </c>
    </row>
    <row r="7" spans="1:26" s="3" customFormat="1" ht="37.5" customHeight="1" x14ac:dyDescent="0.2">
      <c r="A7" s="96"/>
      <c r="B7" s="96"/>
      <c r="C7" s="42" t="s">
        <v>42</v>
      </c>
      <c r="D7" s="42" t="s">
        <v>43</v>
      </c>
      <c r="E7" s="110"/>
      <c r="F7" s="110"/>
      <c r="G7" s="80"/>
      <c r="H7" s="95"/>
      <c r="I7" s="95"/>
      <c r="J7" s="95"/>
      <c r="K7" s="95"/>
      <c r="L7" s="80"/>
      <c r="M7" s="80"/>
      <c r="N7" s="80"/>
      <c r="O7" s="80"/>
      <c r="P7" s="65" t="s">
        <v>0</v>
      </c>
      <c r="Q7" s="9" t="s">
        <v>0</v>
      </c>
      <c r="R7" s="9" t="s">
        <v>0</v>
      </c>
      <c r="S7" s="9" t="s">
        <v>0</v>
      </c>
      <c r="T7" s="9" t="s">
        <v>0</v>
      </c>
      <c r="U7" s="9" t="s">
        <v>0</v>
      </c>
      <c r="V7" s="9" t="s">
        <v>0</v>
      </c>
    </row>
    <row r="8" spans="1:26" s="3" customFormat="1" ht="29.25" customHeight="1" x14ac:dyDescent="0.2">
      <c r="A8" s="101">
        <v>2</v>
      </c>
      <c r="B8" s="102" t="s">
        <v>66</v>
      </c>
      <c r="C8" s="50" t="s">
        <v>58</v>
      </c>
      <c r="D8" s="72">
        <v>1</v>
      </c>
      <c r="E8" s="168" t="s">
        <v>74</v>
      </c>
      <c r="F8" s="104" t="s">
        <v>25</v>
      </c>
      <c r="G8" s="105" t="s">
        <v>37</v>
      </c>
      <c r="H8" s="27"/>
      <c r="I8" s="27"/>
      <c r="J8" s="28"/>
      <c r="K8" s="27"/>
      <c r="L8" s="33"/>
      <c r="M8" s="27"/>
      <c r="N8" s="28"/>
      <c r="O8" s="29"/>
      <c r="P8" s="29"/>
      <c r="Q8" s="91">
        <v>8900</v>
      </c>
      <c r="R8" s="93"/>
      <c r="S8" s="97">
        <v>100</v>
      </c>
      <c r="T8" s="97">
        <v>300</v>
      </c>
      <c r="U8" s="98">
        <f>Q8*T8</f>
        <v>2670000</v>
      </c>
      <c r="V8" s="81">
        <f>R8*T8</f>
        <v>0</v>
      </c>
    </row>
    <row r="9" spans="1:26" s="3" customFormat="1" ht="53.25" customHeight="1" x14ac:dyDescent="0.2">
      <c r="A9" s="101"/>
      <c r="B9" s="102"/>
      <c r="C9" s="48" t="s">
        <v>63</v>
      </c>
      <c r="D9" s="73" t="s">
        <v>50</v>
      </c>
      <c r="E9" s="103"/>
      <c r="F9" s="104"/>
      <c r="G9" s="105"/>
      <c r="H9" s="27"/>
      <c r="I9" s="27"/>
      <c r="J9" s="28"/>
      <c r="K9" s="27"/>
      <c r="L9" s="33"/>
      <c r="M9" s="27"/>
      <c r="N9" s="28"/>
      <c r="O9" s="29"/>
      <c r="P9" s="64"/>
      <c r="Q9" s="92"/>
      <c r="R9" s="94"/>
      <c r="S9" s="97"/>
      <c r="T9" s="97"/>
      <c r="U9" s="99"/>
      <c r="V9" s="82"/>
    </row>
    <row r="10" spans="1:26" s="4" customFormat="1" ht="65.25" customHeight="1" x14ac:dyDescent="0.25">
      <c r="A10" s="101"/>
      <c r="B10" s="102"/>
      <c r="C10" s="106" t="s">
        <v>52</v>
      </c>
      <c r="D10" s="107"/>
      <c r="E10" s="103"/>
      <c r="F10" s="104"/>
      <c r="G10" s="105"/>
      <c r="H10" s="61"/>
      <c r="I10" s="62"/>
      <c r="J10" s="62"/>
      <c r="K10" s="62"/>
      <c r="L10" s="62"/>
      <c r="M10" s="62"/>
      <c r="N10" s="62"/>
      <c r="O10" s="62"/>
      <c r="P10" s="84" t="s">
        <v>54</v>
      </c>
      <c r="Q10" s="85"/>
      <c r="R10" s="86"/>
      <c r="S10" s="97"/>
      <c r="T10" s="97"/>
      <c r="U10" s="100"/>
      <c r="V10" s="83"/>
    </row>
    <row r="11" spans="1:26" s="23" customFormat="1" ht="23.25" x14ac:dyDescent="0.35">
      <c r="A11" s="23" t="s">
        <v>19</v>
      </c>
      <c r="C11" s="54"/>
      <c r="D11" s="55"/>
      <c r="I11" s="24"/>
      <c r="J11" s="24"/>
      <c r="K11" s="24"/>
      <c r="L11" s="24"/>
      <c r="M11" s="24"/>
      <c r="N11" s="24"/>
      <c r="O11" s="24"/>
      <c r="P11" s="24"/>
      <c r="Q11" s="25"/>
      <c r="R11" s="25"/>
      <c r="S11" s="25"/>
      <c r="T11" s="25"/>
      <c r="U11" s="56"/>
      <c r="V11" s="57"/>
    </row>
    <row r="12" spans="1:26" s="23" customFormat="1" ht="23.25" customHeight="1" x14ac:dyDescent="0.35">
      <c r="A12" s="23" t="s">
        <v>20</v>
      </c>
      <c r="C12" s="66"/>
      <c r="D12" s="66"/>
      <c r="I12" s="24"/>
      <c r="J12" s="24"/>
      <c r="K12" s="24"/>
      <c r="L12" s="24"/>
      <c r="M12" s="24"/>
      <c r="N12" s="24"/>
      <c r="O12" s="1"/>
      <c r="P12" s="24"/>
      <c r="Q12" s="25"/>
      <c r="R12" s="25"/>
      <c r="S12" s="25"/>
      <c r="T12" s="25"/>
      <c r="U12" s="25"/>
    </row>
    <row r="13" spans="1:26" s="23" customFormat="1" ht="23.25" customHeight="1" x14ac:dyDescent="0.35">
      <c r="A13" s="23" t="s">
        <v>21</v>
      </c>
      <c r="I13" s="24"/>
      <c r="J13" s="24"/>
      <c r="K13" s="24"/>
      <c r="L13" s="24"/>
      <c r="M13" s="24"/>
      <c r="N13" s="24"/>
      <c r="O13" s="1"/>
      <c r="P13" s="24"/>
      <c r="Q13" s="25"/>
      <c r="R13" s="25"/>
      <c r="S13" s="25"/>
      <c r="T13" s="25"/>
      <c r="U13" s="25"/>
    </row>
    <row r="14" spans="1:26" ht="23.25" x14ac:dyDescent="0.35">
      <c r="A14" s="38" t="s">
        <v>38</v>
      </c>
      <c r="C14" s="23"/>
      <c r="D14" s="23"/>
    </row>
    <row r="15" spans="1:26" ht="23.25" x14ac:dyDescent="0.35">
      <c r="C15" s="23"/>
      <c r="D15" s="23"/>
    </row>
    <row r="16" spans="1:26" s="75" customFormat="1" ht="23.25" x14ac:dyDescent="0.35">
      <c r="A16" s="74"/>
      <c r="I16" s="76"/>
      <c r="J16" s="76"/>
      <c r="K16" s="76"/>
      <c r="L16" s="76"/>
      <c r="M16" s="76"/>
      <c r="N16" s="76"/>
      <c r="O16" s="76"/>
      <c r="P16" s="76"/>
      <c r="Q16" s="77"/>
      <c r="R16" s="77"/>
      <c r="S16" s="77"/>
      <c r="T16" s="77"/>
      <c r="U16" s="77"/>
    </row>
    <row r="17" spans="1:21" s="75" customFormat="1" ht="23.25" x14ac:dyDescent="0.35">
      <c r="A17" s="74"/>
      <c r="F17" s="78"/>
      <c r="I17" s="76"/>
      <c r="J17" s="76"/>
      <c r="K17" s="76"/>
      <c r="L17" s="76"/>
      <c r="M17" s="76"/>
      <c r="N17" s="76"/>
      <c r="O17" s="76"/>
      <c r="P17" s="76"/>
      <c r="Q17" s="77"/>
      <c r="R17" s="77"/>
      <c r="S17" s="77"/>
      <c r="T17" s="77"/>
      <c r="U17" s="77"/>
    </row>
  </sheetData>
  <mergeCells count="32">
    <mergeCell ref="L6:L7"/>
    <mergeCell ref="A1:V1"/>
    <mergeCell ref="A2:V2"/>
    <mergeCell ref="B3:E3"/>
    <mergeCell ref="B4:E4"/>
    <mergeCell ref="A5:V5"/>
    <mergeCell ref="A6:A7"/>
    <mergeCell ref="B6:B7"/>
    <mergeCell ref="C6:D6"/>
    <mergeCell ref="E6:E7"/>
    <mergeCell ref="F6:F7"/>
    <mergeCell ref="G6:G7"/>
    <mergeCell ref="H6:H7"/>
    <mergeCell ref="I6:I7"/>
    <mergeCell ref="J6:J7"/>
    <mergeCell ref="K6:K7"/>
    <mergeCell ref="A8:A10"/>
    <mergeCell ref="B8:B10"/>
    <mergeCell ref="E8:E10"/>
    <mergeCell ref="F8:F10"/>
    <mergeCell ref="G8:G10"/>
    <mergeCell ref="C10:D10"/>
    <mergeCell ref="U8:U10"/>
    <mergeCell ref="V8:V10"/>
    <mergeCell ref="M6:M7"/>
    <mergeCell ref="N6:N7"/>
    <mergeCell ref="P10:R10"/>
    <mergeCell ref="Q8:Q9"/>
    <mergeCell ref="R8:R9"/>
    <mergeCell ref="S8:S10"/>
    <mergeCell ref="T8:T10"/>
    <mergeCell ref="O6:O7"/>
  </mergeCells>
  <printOptions horizontalCentered="1" verticalCentered="1"/>
  <pageMargins left="0.31496062992125984" right="0.31496062992125984" top="0.19685039370078741" bottom="0.19685039370078741" header="0.31496062992125984" footer="0.31496062992125984"/>
  <pageSetup paperSize="9" scale="19" orientation="landscape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6"/>
  <sheetViews>
    <sheetView topLeftCell="A4" zoomScale="74" zoomScaleNormal="74" zoomScaleSheetLayoutView="50" workbookViewId="0">
      <selection activeCell="E8" sqref="E8:E10"/>
    </sheetView>
  </sheetViews>
  <sheetFormatPr defaultColWidth="8.85546875" defaultRowHeight="15" x14ac:dyDescent="0.25"/>
  <cols>
    <col min="1" max="2" width="47.140625" customWidth="1"/>
    <col min="3" max="3" width="52.42578125" customWidth="1"/>
    <col min="4" max="4" width="30" customWidth="1"/>
    <col min="5" max="5" width="31.28515625" customWidth="1"/>
    <col min="6" max="6" width="40.85546875" customWidth="1"/>
    <col min="7" max="7" width="47.140625" customWidth="1"/>
    <col min="8" max="8" width="57.140625" customWidth="1"/>
    <col min="9" max="9" width="29.42578125" style="1" customWidth="1"/>
    <col min="10" max="10" width="29.140625" style="1" customWidth="1"/>
    <col min="11" max="11" width="18.42578125" style="1" customWidth="1"/>
    <col min="12" max="12" width="24.140625" style="1" customWidth="1"/>
    <col min="13" max="13" width="18.42578125" style="1" customWidth="1"/>
    <col min="14" max="14" width="22.7109375" style="1" customWidth="1"/>
    <col min="15" max="15" width="18.42578125" style="1" customWidth="1"/>
    <col min="16" max="16" width="25.140625" style="1" customWidth="1"/>
    <col min="17" max="17" width="26.7109375" style="7" customWidth="1"/>
    <col min="18" max="18" width="28.5703125" style="7" customWidth="1"/>
    <col min="19" max="19" width="27.7109375" style="7" customWidth="1"/>
    <col min="20" max="20" width="30.7109375" style="7" customWidth="1"/>
    <col min="21" max="21" width="33.42578125" style="7" customWidth="1"/>
    <col min="22" max="22" width="39.140625" customWidth="1"/>
  </cols>
  <sheetData>
    <row r="1" spans="1:26" ht="33" customHeight="1" x14ac:dyDescent="0.25">
      <c r="A1" s="111" t="s">
        <v>17</v>
      </c>
      <c r="B1" s="112"/>
      <c r="C1" s="112"/>
      <c r="D1" s="112"/>
      <c r="E1" s="112"/>
      <c r="F1" s="112"/>
      <c r="G1" s="112"/>
      <c r="H1" s="112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</row>
    <row r="2" spans="1:26" ht="112.5" customHeight="1" x14ac:dyDescent="0.25">
      <c r="A2" s="114" t="s">
        <v>71</v>
      </c>
      <c r="B2" s="115"/>
      <c r="C2" s="115"/>
      <c r="D2" s="115"/>
      <c r="E2" s="115"/>
      <c r="F2" s="115"/>
      <c r="G2" s="115"/>
      <c r="H2" s="115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6"/>
      <c r="X2" s="6"/>
      <c r="Y2" s="6"/>
      <c r="Z2" s="6"/>
    </row>
    <row r="3" spans="1:26" ht="66.95" customHeight="1" x14ac:dyDescent="0.25">
      <c r="A3" s="19" t="s">
        <v>6</v>
      </c>
      <c r="B3" s="117"/>
      <c r="C3" s="118"/>
      <c r="D3" s="118"/>
      <c r="E3" s="118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2"/>
      <c r="W3" s="6"/>
      <c r="X3" s="6"/>
      <c r="Y3" s="6"/>
      <c r="Z3" s="6"/>
    </row>
    <row r="4" spans="1:26" ht="66.95" customHeight="1" x14ac:dyDescent="0.25">
      <c r="A4" s="19" t="s">
        <v>7</v>
      </c>
      <c r="B4" s="119"/>
      <c r="C4" s="120"/>
      <c r="D4" s="120"/>
      <c r="E4" s="120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2"/>
      <c r="W4" s="6"/>
      <c r="X4" s="6"/>
      <c r="Y4" s="6"/>
      <c r="Z4" s="6"/>
    </row>
    <row r="5" spans="1:26" s="2" customFormat="1" ht="50.25" customHeight="1" x14ac:dyDescent="0.35">
      <c r="A5" s="95" t="s">
        <v>3</v>
      </c>
      <c r="B5" s="95"/>
      <c r="C5" s="95"/>
      <c r="D5" s="95"/>
      <c r="E5" s="95"/>
      <c r="F5" s="95"/>
      <c r="G5" s="95"/>
      <c r="H5" s="95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</row>
    <row r="6" spans="1:26" s="36" customFormat="1" ht="169.5" customHeight="1" x14ac:dyDescent="0.35">
      <c r="A6" s="95" t="s">
        <v>8</v>
      </c>
      <c r="B6" s="95" t="s">
        <v>9</v>
      </c>
      <c r="C6" s="108" t="s">
        <v>41</v>
      </c>
      <c r="D6" s="109"/>
      <c r="E6" s="79" t="s">
        <v>22</v>
      </c>
      <c r="F6" s="79" t="s">
        <v>10</v>
      </c>
      <c r="G6" s="79" t="s">
        <v>33</v>
      </c>
      <c r="H6" s="95" t="s">
        <v>36</v>
      </c>
      <c r="I6" s="95" t="s">
        <v>1</v>
      </c>
      <c r="J6" s="95" t="s">
        <v>12</v>
      </c>
      <c r="K6" s="95" t="s">
        <v>16</v>
      </c>
      <c r="L6" s="79" t="s">
        <v>32</v>
      </c>
      <c r="M6" s="79" t="s">
        <v>13</v>
      </c>
      <c r="N6" s="79" t="s">
        <v>14</v>
      </c>
      <c r="O6" s="79" t="s">
        <v>15</v>
      </c>
      <c r="P6" s="34" t="s">
        <v>53</v>
      </c>
      <c r="Q6" s="34" t="s">
        <v>2</v>
      </c>
      <c r="R6" s="34" t="s">
        <v>61</v>
      </c>
      <c r="S6" s="35" t="s">
        <v>29</v>
      </c>
      <c r="T6" s="40" t="s">
        <v>55</v>
      </c>
      <c r="U6" s="34" t="s">
        <v>35</v>
      </c>
      <c r="V6" s="34" t="s">
        <v>34</v>
      </c>
    </row>
    <row r="7" spans="1:26" s="3" customFormat="1" ht="37.5" customHeight="1" x14ac:dyDescent="0.2">
      <c r="A7" s="96"/>
      <c r="B7" s="96"/>
      <c r="C7" s="42" t="s">
        <v>42</v>
      </c>
      <c r="D7" s="42" t="s">
        <v>43</v>
      </c>
      <c r="E7" s="110"/>
      <c r="F7" s="110"/>
      <c r="G7" s="80"/>
      <c r="H7" s="95"/>
      <c r="I7" s="95"/>
      <c r="J7" s="95"/>
      <c r="K7" s="95"/>
      <c r="L7" s="80"/>
      <c r="M7" s="80"/>
      <c r="N7" s="80"/>
      <c r="O7" s="80"/>
      <c r="P7" s="65" t="s">
        <v>0</v>
      </c>
      <c r="Q7" s="9" t="s">
        <v>0</v>
      </c>
      <c r="R7" s="9" t="s">
        <v>0</v>
      </c>
      <c r="S7" s="9" t="s">
        <v>0</v>
      </c>
      <c r="T7" s="9" t="s">
        <v>0</v>
      </c>
      <c r="U7" s="9" t="s">
        <v>0</v>
      </c>
      <c r="V7" s="9" t="s">
        <v>0</v>
      </c>
    </row>
    <row r="8" spans="1:26" s="3" customFormat="1" ht="29.25" customHeight="1" x14ac:dyDescent="0.2">
      <c r="A8" s="101">
        <v>3</v>
      </c>
      <c r="B8" s="102" t="s">
        <v>67</v>
      </c>
      <c r="C8" s="50" t="s">
        <v>58</v>
      </c>
      <c r="D8" s="51">
        <v>1</v>
      </c>
      <c r="E8" s="168" t="s">
        <v>75</v>
      </c>
      <c r="F8" s="104" t="s">
        <v>25</v>
      </c>
      <c r="G8" s="105" t="s">
        <v>37</v>
      </c>
      <c r="H8" s="27"/>
      <c r="I8" s="27"/>
      <c r="J8" s="28"/>
      <c r="K8" s="27"/>
      <c r="L8" s="33"/>
      <c r="M8" s="27"/>
      <c r="N8" s="28"/>
      <c r="O8" s="29"/>
      <c r="P8" s="29"/>
      <c r="Q8" s="91">
        <v>10500</v>
      </c>
      <c r="R8" s="93"/>
      <c r="S8" s="97">
        <v>60</v>
      </c>
      <c r="T8" s="97">
        <v>180</v>
      </c>
      <c r="U8" s="98">
        <f>Q8*T8</f>
        <v>1890000</v>
      </c>
      <c r="V8" s="81">
        <f>R8*T8</f>
        <v>0</v>
      </c>
    </row>
    <row r="9" spans="1:26" s="3" customFormat="1" ht="46.5" customHeight="1" x14ac:dyDescent="0.2">
      <c r="A9" s="101"/>
      <c r="B9" s="102"/>
      <c r="C9" s="48" t="s">
        <v>63</v>
      </c>
      <c r="D9" s="52" t="s">
        <v>62</v>
      </c>
      <c r="E9" s="103"/>
      <c r="F9" s="104"/>
      <c r="G9" s="105"/>
      <c r="H9" s="27"/>
      <c r="I9" s="27"/>
      <c r="J9" s="28"/>
      <c r="K9" s="27"/>
      <c r="L9" s="33"/>
      <c r="M9" s="27"/>
      <c r="N9" s="28"/>
      <c r="O9" s="29"/>
      <c r="P9" s="64"/>
      <c r="Q9" s="92"/>
      <c r="R9" s="94"/>
      <c r="S9" s="97"/>
      <c r="T9" s="97"/>
      <c r="U9" s="99"/>
      <c r="V9" s="82"/>
    </row>
    <row r="10" spans="1:26" s="4" customFormat="1" ht="64.5" customHeight="1" x14ac:dyDescent="0.25">
      <c r="A10" s="101"/>
      <c r="B10" s="102"/>
      <c r="C10" s="106" t="s">
        <v>52</v>
      </c>
      <c r="D10" s="107"/>
      <c r="E10" s="103"/>
      <c r="F10" s="104"/>
      <c r="G10" s="105"/>
      <c r="H10" s="61"/>
      <c r="I10" s="62"/>
      <c r="J10" s="62"/>
      <c r="K10" s="62"/>
      <c r="L10" s="62"/>
      <c r="M10" s="62"/>
      <c r="N10" s="62"/>
      <c r="O10" s="62"/>
      <c r="P10" s="84" t="s">
        <v>54</v>
      </c>
      <c r="Q10" s="85"/>
      <c r="R10" s="86"/>
      <c r="S10" s="97"/>
      <c r="T10" s="97"/>
      <c r="U10" s="100"/>
      <c r="V10" s="83"/>
    </row>
    <row r="11" spans="1:26" s="23" customFormat="1" ht="23.25" x14ac:dyDescent="0.35">
      <c r="A11" s="23" t="s">
        <v>19</v>
      </c>
      <c r="C11" s="54"/>
      <c r="D11" s="55"/>
      <c r="I11" s="24"/>
      <c r="J11" s="24"/>
      <c r="K11" s="24"/>
      <c r="L11" s="24"/>
      <c r="M11" s="24"/>
      <c r="N11" s="24"/>
      <c r="O11" s="24"/>
      <c r="P11" s="24"/>
      <c r="Q11" s="25"/>
      <c r="R11" s="25"/>
      <c r="S11" s="25"/>
      <c r="T11" s="25"/>
      <c r="U11" s="56"/>
      <c r="V11" s="57"/>
    </row>
    <row r="12" spans="1:26" s="23" customFormat="1" ht="23.25" x14ac:dyDescent="0.35">
      <c r="A12" s="23" t="s">
        <v>20</v>
      </c>
      <c r="C12" s="66"/>
      <c r="D12" s="66"/>
      <c r="I12" s="24"/>
      <c r="J12" s="24"/>
      <c r="K12" s="24"/>
      <c r="L12" s="24"/>
      <c r="M12" s="24"/>
      <c r="N12" s="24"/>
      <c r="O12" s="24"/>
      <c r="P12" s="24"/>
      <c r="Q12" s="25"/>
      <c r="R12" s="25"/>
      <c r="S12" s="25"/>
      <c r="T12" s="25"/>
      <c r="U12" s="25"/>
    </row>
    <row r="13" spans="1:26" s="23" customFormat="1" ht="23.25" x14ac:dyDescent="0.35">
      <c r="A13" s="23" t="s">
        <v>21</v>
      </c>
      <c r="I13" s="24"/>
      <c r="J13" s="24"/>
      <c r="K13" s="24"/>
      <c r="L13" s="24"/>
      <c r="M13" s="24"/>
      <c r="N13" s="24"/>
      <c r="O13" s="24"/>
      <c r="P13" s="24"/>
      <c r="Q13" s="25"/>
      <c r="R13" s="25"/>
      <c r="S13" s="25"/>
      <c r="T13" s="25"/>
      <c r="U13" s="25"/>
    </row>
    <row r="14" spans="1:26" ht="23.25" x14ac:dyDescent="0.35">
      <c r="A14" s="38" t="s">
        <v>38</v>
      </c>
      <c r="C14" s="23"/>
      <c r="D14" s="23"/>
    </row>
    <row r="15" spans="1:26" ht="23.25" x14ac:dyDescent="0.35">
      <c r="C15" s="23"/>
      <c r="D15" s="23"/>
    </row>
    <row r="16" spans="1:26" s="68" customFormat="1" ht="23.25" x14ac:dyDescent="0.35">
      <c r="A16" s="67"/>
      <c r="I16" s="69"/>
      <c r="J16" s="69"/>
      <c r="K16" s="69"/>
      <c r="L16" s="69"/>
      <c r="M16" s="69"/>
      <c r="N16" s="69"/>
      <c r="O16" s="69"/>
      <c r="P16" s="69"/>
      <c r="Q16" s="70"/>
      <c r="R16" s="70"/>
      <c r="S16" s="70"/>
      <c r="T16" s="70"/>
      <c r="U16" s="70"/>
    </row>
  </sheetData>
  <mergeCells count="32">
    <mergeCell ref="N6:N7"/>
    <mergeCell ref="O6:O7"/>
    <mergeCell ref="H6:H7"/>
    <mergeCell ref="I6:I7"/>
    <mergeCell ref="J6:J7"/>
    <mergeCell ref="K6:K7"/>
    <mergeCell ref="L6:L7"/>
    <mergeCell ref="M6:M7"/>
    <mergeCell ref="A1:V1"/>
    <mergeCell ref="A2:V2"/>
    <mergeCell ref="B3:E3"/>
    <mergeCell ref="B4:E4"/>
    <mergeCell ref="A5:V5"/>
    <mergeCell ref="C10:D10"/>
    <mergeCell ref="A8:A10"/>
    <mergeCell ref="B8:B10"/>
    <mergeCell ref="E8:E10"/>
    <mergeCell ref="G6:G7"/>
    <mergeCell ref="F8:F10"/>
    <mergeCell ref="G8:G10"/>
    <mergeCell ref="A6:A7"/>
    <mergeCell ref="B6:B7"/>
    <mergeCell ref="C6:D6"/>
    <mergeCell ref="E6:E7"/>
    <mergeCell ref="F6:F7"/>
    <mergeCell ref="V8:V10"/>
    <mergeCell ref="Q8:Q9"/>
    <mergeCell ref="R8:R9"/>
    <mergeCell ref="S8:S10"/>
    <mergeCell ref="T8:T10"/>
    <mergeCell ref="U8:U10"/>
    <mergeCell ref="P10:R10"/>
  </mergeCells>
  <printOptions horizontalCentered="1" verticalCentered="1"/>
  <pageMargins left="0.31496062992125984" right="0.31496062992125984" top="0.19685039370078741" bottom="0.19685039370078741" header="0.31496062992125984" footer="0.31496062992125984"/>
  <pageSetup paperSize="8" scale="27" orientation="landscape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6"/>
  <sheetViews>
    <sheetView topLeftCell="A6" zoomScale="74" zoomScaleNormal="74" zoomScaleSheetLayoutView="50" workbookViewId="0">
      <selection activeCell="E8" sqref="E8:E10"/>
    </sheetView>
  </sheetViews>
  <sheetFormatPr defaultColWidth="8.85546875" defaultRowHeight="15" x14ac:dyDescent="0.25"/>
  <cols>
    <col min="1" max="2" width="47.140625" customWidth="1"/>
    <col min="3" max="3" width="52.42578125" customWidth="1"/>
    <col min="4" max="4" width="30" customWidth="1"/>
    <col min="5" max="5" width="31.28515625" customWidth="1"/>
    <col min="6" max="6" width="40.85546875" customWidth="1"/>
    <col min="7" max="7" width="47.140625" customWidth="1"/>
    <col min="8" max="8" width="57.140625" customWidth="1"/>
    <col min="9" max="9" width="29.42578125" style="1" customWidth="1"/>
    <col min="10" max="10" width="29.140625" style="1" customWidth="1"/>
    <col min="11" max="11" width="18.42578125" style="1" customWidth="1"/>
    <col min="12" max="12" width="24.140625" style="1" customWidth="1"/>
    <col min="13" max="13" width="18.42578125" style="1" customWidth="1"/>
    <col min="14" max="14" width="22.7109375" style="1" customWidth="1"/>
    <col min="15" max="15" width="18.42578125" style="1" customWidth="1"/>
    <col min="16" max="16" width="25.140625" style="1" customWidth="1"/>
    <col min="17" max="17" width="26.7109375" style="7" customWidth="1"/>
    <col min="18" max="18" width="28.5703125" style="7" customWidth="1"/>
    <col min="19" max="19" width="27.7109375" style="7" customWidth="1"/>
    <col min="20" max="20" width="30.7109375" style="7" customWidth="1"/>
    <col min="21" max="21" width="33.42578125" style="7" customWidth="1"/>
    <col min="22" max="22" width="39.140625" customWidth="1"/>
  </cols>
  <sheetData>
    <row r="1" spans="1:26" ht="33" customHeight="1" x14ac:dyDescent="0.25">
      <c r="A1" s="111" t="s">
        <v>17</v>
      </c>
      <c r="B1" s="112"/>
      <c r="C1" s="112"/>
      <c r="D1" s="112"/>
      <c r="E1" s="112"/>
      <c r="F1" s="112"/>
      <c r="G1" s="112"/>
      <c r="H1" s="112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</row>
    <row r="2" spans="1:26" ht="112.5" customHeight="1" x14ac:dyDescent="0.25">
      <c r="A2" s="114" t="s">
        <v>71</v>
      </c>
      <c r="B2" s="115"/>
      <c r="C2" s="115"/>
      <c r="D2" s="115"/>
      <c r="E2" s="115"/>
      <c r="F2" s="115"/>
      <c r="G2" s="115"/>
      <c r="H2" s="115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6"/>
      <c r="X2" s="6"/>
      <c r="Y2" s="6"/>
      <c r="Z2" s="6"/>
    </row>
    <row r="3" spans="1:26" ht="66.95" customHeight="1" x14ac:dyDescent="0.25">
      <c r="A3" s="19" t="s">
        <v>6</v>
      </c>
      <c r="B3" s="117"/>
      <c r="C3" s="118"/>
      <c r="D3" s="118"/>
      <c r="E3" s="118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2"/>
      <c r="W3" s="6"/>
      <c r="X3" s="6"/>
      <c r="Y3" s="6"/>
      <c r="Z3" s="6"/>
    </row>
    <row r="4" spans="1:26" ht="66.95" customHeight="1" x14ac:dyDescent="0.25">
      <c r="A4" s="19" t="s">
        <v>7</v>
      </c>
      <c r="B4" s="119"/>
      <c r="C4" s="120"/>
      <c r="D4" s="120"/>
      <c r="E4" s="120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2"/>
      <c r="W4" s="6"/>
      <c r="X4" s="6"/>
      <c r="Y4" s="6"/>
      <c r="Z4" s="6"/>
    </row>
    <row r="5" spans="1:26" s="2" customFormat="1" ht="50.25" customHeight="1" x14ac:dyDescent="0.35">
      <c r="A5" s="95" t="s">
        <v>3</v>
      </c>
      <c r="B5" s="95"/>
      <c r="C5" s="95"/>
      <c r="D5" s="95"/>
      <c r="E5" s="95"/>
      <c r="F5" s="95"/>
      <c r="G5" s="95"/>
      <c r="H5" s="95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</row>
    <row r="6" spans="1:26" s="36" customFormat="1" ht="169.5" customHeight="1" x14ac:dyDescent="0.35">
      <c r="A6" s="95" t="s">
        <v>8</v>
      </c>
      <c r="B6" s="95" t="s">
        <v>9</v>
      </c>
      <c r="C6" s="108" t="s">
        <v>41</v>
      </c>
      <c r="D6" s="109"/>
      <c r="E6" s="79" t="s">
        <v>22</v>
      </c>
      <c r="F6" s="79" t="s">
        <v>10</v>
      </c>
      <c r="G6" s="79" t="s">
        <v>33</v>
      </c>
      <c r="H6" s="95" t="s">
        <v>36</v>
      </c>
      <c r="I6" s="95" t="s">
        <v>1</v>
      </c>
      <c r="J6" s="95" t="s">
        <v>12</v>
      </c>
      <c r="K6" s="95" t="s">
        <v>16</v>
      </c>
      <c r="L6" s="79" t="s">
        <v>32</v>
      </c>
      <c r="M6" s="79" t="s">
        <v>13</v>
      </c>
      <c r="N6" s="79" t="s">
        <v>14</v>
      </c>
      <c r="O6" s="79" t="s">
        <v>15</v>
      </c>
      <c r="P6" s="34" t="s">
        <v>53</v>
      </c>
      <c r="Q6" s="34" t="s">
        <v>2</v>
      </c>
      <c r="R6" s="34" t="s">
        <v>61</v>
      </c>
      <c r="S6" s="35" t="s">
        <v>29</v>
      </c>
      <c r="T6" s="40" t="s">
        <v>55</v>
      </c>
      <c r="U6" s="34" t="s">
        <v>35</v>
      </c>
      <c r="V6" s="34" t="s">
        <v>34</v>
      </c>
    </row>
    <row r="7" spans="1:26" s="3" customFormat="1" ht="37.5" customHeight="1" x14ac:dyDescent="0.2">
      <c r="A7" s="96"/>
      <c r="B7" s="96"/>
      <c r="C7" s="42" t="s">
        <v>42</v>
      </c>
      <c r="D7" s="42" t="s">
        <v>43</v>
      </c>
      <c r="E7" s="110"/>
      <c r="F7" s="110"/>
      <c r="G7" s="80"/>
      <c r="H7" s="95"/>
      <c r="I7" s="95"/>
      <c r="J7" s="95"/>
      <c r="K7" s="95"/>
      <c r="L7" s="80"/>
      <c r="M7" s="80"/>
      <c r="N7" s="80"/>
      <c r="O7" s="80"/>
      <c r="P7" s="65" t="s">
        <v>0</v>
      </c>
      <c r="Q7" s="9" t="s">
        <v>0</v>
      </c>
      <c r="R7" s="9" t="s">
        <v>0</v>
      </c>
      <c r="S7" s="9" t="s">
        <v>0</v>
      </c>
      <c r="T7" s="9" t="s">
        <v>0</v>
      </c>
      <c r="U7" s="9" t="s">
        <v>0</v>
      </c>
      <c r="V7" s="9" t="s">
        <v>0</v>
      </c>
    </row>
    <row r="8" spans="1:26" s="3" customFormat="1" ht="29.25" customHeight="1" x14ac:dyDescent="0.2">
      <c r="A8" s="101">
        <v>4</v>
      </c>
      <c r="B8" s="102" t="s">
        <v>68</v>
      </c>
      <c r="C8" s="50" t="s">
        <v>58</v>
      </c>
      <c r="D8" s="51">
        <v>1</v>
      </c>
      <c r="E8" s="168" t="s">
        <v>76</v>
      </c>
      <c r="F8" s="104" t="s">
        <v>25</v>
      </c>
      <c r="G8" s="105" t="s">
        <v>37</v>
      </c>
      <c r="H8" s="27"/>
      <c r="I8" s="27"/>
      <c r="J8" s="28"/>
      <c r="K8" s="27"/>
      <c r="L8" s="33"/>
      <c r="M8" s="27"/>
      <c r="N8" s="28"/>
      <c r="O8" s="29"/>
      <c r="P8" s="29"/>
      <c r="Q8" s="91">
        <v>9900</v>
      </c>
      <c r="R8" s="93"/>
      <c r="S8" s="97">
        <v>105</v>
      </c>
      <c r="T8" s="97">
        <v>315</v>
      </c>
      <c r="U8" s="98">
        <f>Q8*T8</f>
        <v>3118500</v>
      </c>
      <c r="V8" s="81"/>
    </row>
    <row r="9" spans="1:26" s="3" customFormat="1" ht="46.5" customHeight="1" x14ac:dyDescent="0.2">
      <c r="A9" s="101"/>
      <c r="B9" s="102"/>
      <c r="C9" s="48" t="s">
        <v>63</v>
      </c>
      <c r="D9" s="52" t="s">
        <v>62</v>
      </c>
      <c r="E9" s="103"/>
      <c r="F9" s="104"/>
      <c r="G9" s="105"/>
      <c r="H9" s="27"/>
      <c r="I9" s="27"/>
      <c r="J9" s="28"/>
      <c r="K9" s="27"/>
      <c r="L9" s="33"/>
      <c r="M9" s="27"/>
      <c r="N9" s="28"/>
      <c r="O9" s="29"/>
      <c r="P9" s="64"/>
      <c r="Q9" s="92"/>
      <c r="R9" s="94"/>
      <c r="S9" s="97"/>
      <c r="T9" s="97"/>
      <c r="U9" s="99"/>
      <c r="V9" s="82"/>
    </row>
    <row r="10" spans="1:26" s="4" customFormat="1" ht="64.5" customHeight="1" x14ac:dyDescent="0.25">
      <c r="A10" s="101"/>
      <c r="B10" s="102"/>
      <c r="C10" s="106" t="s">
        <v>52</v>
      </c>
      <c r="D10" s="107"/>
      <c r="E10" s="103"/>
      <c r="F10" s="104"/>
      <c r="G10" s="105"/>
      <c r="H10" s="61"/>
      <c r="I10" s="62"/>
      <c r="J10" s="62"/>
      <c r="K10" s="62"/>
      <c r="L10" s="62"/>
      <c r="M10" s="62"/>
      <c r="N10" s="62"/>
      <c r="O10" s="62"/>
      <c r="P10" s="84" t="s">
        <v>54</v>
      </c>
      <c r="Q10" s="85"/>
      <c r="R10" s="86"/>
      <c r="S10" s="97"/>
      <c r="T10" s="97"/>
      <c r="U10" s="100"/>
      <c r="V10" s="83"/>
    </row>
    <row r="11" spans="1:26" s="23" customFormat="1" ht="23.25" x14ac:dyDescent="0.35">
      <c r="A11" s="23" t="s">
        <v>19</v>
      </c>
      <c r="C11" s="54"/>
      <c r="D11" s="55"/>
      <c r="I11" s="24"/>
      <c r="J11" s="24"/>
      <c r="K11" s="24"/>
      <c r="L11" s="24"/>
      <c r="M11" s="24"/>
      <c r="N11" s="24"/>
      <c r="O11" s="24"/>
      <c r="P11" s="24"/>
      <c r="Q11" s="25"/>
      <c r="R11" s="25"/>
      <c r="S11" s="25"/>
      <c r="T11" s="25"/>
      <c r="U11" s="56"/>
      <c r="V11" s="57"/>
    </row>
    <row r="12" spans="1:26" s="23" customFormat="1" ht="23.25" x14ac:dyDescent="0.35">
      <c r="A12" s="23" t="s">
        <v>20</v>
      </c>
      <c r="C12" s="66"/>
      <c r="D12" s="66"/>
      <c r="I12" s="24"/>
      <c r="J12" s="24"/>
      <c r="K12" s="24"/>
      <c r="L12" s="24"/>
      <c r="M12" s="24"/>
      <c r="N12" s="24"/>
      <c r="O12" s="24"/>
      <c r="P12" s="24"/>
      <c r="Q12" s="25"/>
      <c r="R12" s="25"/>
      <c r="S12" s="25"/>
      <c r="T12" s="25"/>
      <c r="U12" s="25"/>
    </row>
    <row r="13" spans="1:26" s="23" customFormat="1" ht="23.25" x14ac:dyDescent="0.35">
      <c r="A13" s="23" t="s">
        <v>21</v>
      </c>
      <c r="I13" s="24"/>
      <c r="J13" s="24"/>
      <c r="K13" s="24"/>
      <c r="L13" s="24"/>
      <c r="M13" s="24"/>
      <c r="N13" s="24"/>
      <c r="O13" s="24"/>
      <c r="P13" s="24"/>
      <c r="Q13" s="25"/>
      <c r="R13" s="25"/>
      <c r="S13" s="25"/>
      <c r="T13" s="25"/>
      <c r="U13" s="25"/>
    </row>
    <row r="14" spans="1:26" ht="23.25" x14ac:dyDescent="0.35">
      <c r="A14" s="38" t="s">
        <v>38</v>
      </c>
      <c r="C14" s="23"/>
      <c r="D14" s="23"/>
    </row>
    <row r="15" spans="1:26" ht="23.25" x14ac:dyDescent="0.35">
      <c r="C15" s="23"/>
      <c r="D15" s="23"/>
    </row>
    <row r="16" spans="1:26" s="68" customFormat="1" ht="23.25" x14ac:dyDescent="0.35">
      <c r="A16" s="67" t="s">
        <v>64</v>
      </c>
      <c r="I16" s="69"/>
      <c r="J16" s="69"/>
      <c r="K16" s="69"/>
      <c r="L16" s="69"/>
      <c r="M16" s="69"/>
      <c r="N16" s="69"/>
      <c r="O16" s="69"/>
      <c r="P16" s="69"/>
      <c r="Q16" s="70"/>
      <c r="R16" s="70"/>
      <c r="S16" s="70"/>
      <c r="T16" s="70"/>
      <c r="U16" s="70"/>
    </row>
  </sheetData>
  <mergeCells count="32">
    <mergeCell ref="L6:L7"/>
    <mergeCell ref="A1:V1"/>
    <mergeCell ref="A2:V2"/>
    <mergeCell ref="B3:E3"/>
    <mergeCell ref="B4:E4"/>
    <mergeCell ref="A5:V5"/>
    <mergeCell ref="A6:A7"/>
    <mergeCell ref="B6:B7"/>
    <mergeCell ref="C6:D6"/>
    <mergeCell ref="E6:E7"/>
    <mergeCell ref="F6:F7"/>
    <mergeCell ref="G6:G7"/>
    <mergeCell ref="H6:H7"/>
    <mergeCell ref="I6:I7"/>
    <mergeCell ref="J6:J7"/>
    <mergeCell ref="K6:K7"/>
    <mergeCell ref="A8:A10"/>
    <mergeCell ref="B8:B10"/>
    <mergeCell ref="E8:E10"/>
    <mergeCell ref="F8:F10"/>
    <mergeCell ref="G8:G10"/>
    <mergeCell ref="C10:D10"/>
    <mergeCell ref="V8:V10"/>
    <mergeCell ref="P10:R10"/>
    <mergeCell ref="M6:M7"/>
    <mergeCell ref="N6:N7"/>
    <mergeCell ref="O6:O7"/>
    <mergeCell ref="Q8:Q9"/>
    <mergeCell ref="R8:R9"/>
    <mergeCell ref="S8:S10"/>
    <mergeCell ref="T8:T10"/>
    <mergeCell ref="U8:U10"/>
  </mergeCells>
  <printOptions horizontalCentered="1" verticalCentered="1"/>
  <pageMargins left="0.31496062992125984" right="0.31496062992125984" top="0.19685039370078741" bottom="0.19685039370078741" header="0.31496062992125984" footer="0.31496062992125984"/>
  <pageSetup paperSize="8" scale="27" orientation="landscape" r:id="rId1"/>
  <headerFooter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18"/>
  <sheetViews>
    <sheetView topLeftCell="A4" zoomScale="70" zoomScaleNormal="70" zoomScaleSheetLayoutView="50" workbookViewId="0">
      <selection activeCell="E8" sqref="E8:E11"/>
    </sheetView>
  </sheetViews>
  <sheetFormatPr defaultColWidth="8.85546875" defaultRowHeight="15" x14ac:dyDescent="0.25"/>
  <cols>
    <col min="1" max="1" width="34.85546875" customWidth="1"/>
    <col min="2" max="2" width="47.140625" customWidth="1"/>
    <col min="3" max="3" width="48.28515625" customWidth="1"/>
    <col min="4" max="4" width="30" customWidth="1"/>
    <col min="5" max="5" width="27" customWidth="1"/>
    <col min="6" max="6" width="24.85546875" customWidth="1"/>
    <col min="7" max="7" width="23.7109375" customWidth="1"/>
    <col min="8" max="8" width="57.140625" customWidth="1"/>
    <col min="9" max="9" width="29.42578125" style="1" customWidth="1"/>
    <col min="10" max="10" width="29.140625" style="1" customWidth="1"/>
    <col min="11" max="11" width="18.42578125" style="1" customWidth="1"/>
    <col min="12" max="12" width="22" style="1" customWidth="1"/>
    <col min="13" max="13" width="18.42578125" style="1" customWidth="1"/>
    <col min="14" max="14" width="21.140625" style="1" customWidth="1"/>
    <col min="15" max="15" width="18.42578125" style="1" customWidth="1"/>
    <col min="16" max="16" width="21.85546875" style="1" customWidth="1"/>
    <col min="17" max="17" width="26.7109375" style="7" customWidth="1"/>
    <col min="18" max="18" width="29.7109375" style="7" customWidth="1"/>
    <col min="19" max="19" width="27.7109375" style="7" customWidth="1"/>
    <col min="20" max="20" width="27" style="7" customWidth="1"/>
    <col min="21" max="21" width="33.42578125" style="7" customWidth="1"/>
    <col min="22" max="22" width="31" customWidth="1"/>
  </cols>
  <sheetData>
    <row r="1" spans="1:26" ht="33" customHeight="1" x14ac:dyDescent="0.25">
      <c r="A1" s="111" t="s">
        <v>17</v>
      </c>
      <c r="B1" s="112"/>
      <c r="C1" s="112"/>
      <c r="D1" s="112"/>
      <c r="E1" s="112"/>
      <c r="F1" s="112"/>
      <c r="G1" s="112"/>
      <c r="H1" s="112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</row>
    <row r="2" spans="1:26" ht="152.25" customHeight="1" x14ac:dyDescent="0.25">
      <c r="A2" s="114" t="s">
        <v>71</v>
      </c>
      <c r="B2" s="115"/>
      <c r="C2" s="115"/>
      <c r="D2" s="115"/>
      <c r="E2" s="115"/>
      <c r="F2" s="115"/>
      <c r="G2" s="115"/>
      <c r="H2" s="115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6"/>
      <c r="X2" s="6"/>
      <c r="Y2" s="6"/>
      <c r="Z2" s="6"/>
    </row>
    <row r="3" spans="1:26" ht="66.95" customHeight="1" x14ac:dyDescent="0.25">
      <c r="A3" s="19" t="s">
        <v>6</v>
      </c>
      <c r="B3" s="117"/>
      <c r="C3" s="118"/>
      <c r="D3" s="118"/>
      <c r="E3" s="118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2"/>
      <c r="W3" s="6"/>
      <c r="X3" s="6"/>
      <c r="Y3" s="6"/>
      <c r="Z3" s="6"/>
    </row>
    <row r="4" spans="1:26" ht="66.95" customHeight="1" x14ac:dyDescent="0.25">
      <c r="A4" s="19" t="s">
        <v>7</v>
      </c>
      <c r="B4" s="119"/>
      <c r="C4" s="120"/>
      <c r="D4" s="120"/>
      <c r="E4" s="120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2"/>
      <c r="W4" s="6"/>
      <c r="X4" s="6"/>
      <c r="Y4" s="6"/>
      <c r="Z4" s="6"/>
    </row>
    <row r="5" spans="1:26" s="2" customFormat="1" ht="50.25" customHeight="1" x14ac:dyDescent="0.35">
      <c r="A5" s="95" t="s">
        <v>3</v>
      </c>
      <c r="B5" s="95"/>
      <c r="C5" s="95"/>
      <c r="D5" s="95"/>
      <c r="E5" s="95"/>
      <c r="F5" s="95"/>
      <c r="G5" s="95"/>
      <c r="H5" s="95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</row>
    <row r="6" spans="1:26" s="36" customFormat="1" ht="163.5" customHeight="1" x14ac:dyDescent="0.35">
      <c r="A6" s="95" t="s">
        <v>8</v>
      </c>
      <c r="B6" s="95" t="s">
        <v>9</v>
      </c>
      <c r="C6" s="108" t="s">
        <v>41</v>
      </c>
      <c r="D6" s="109"/>
      <c r="E6" s="79" t="s">
        <v>22</v>
      </c>
      <c r="F6" s="79" t="s">
        <v>10</v>
      </c>
      <c r="G6" s="79" t="s">
        <v>33</v>
      </c>
      <c r="H6" s="95" t="s">
        <v>36</v>
      </c>
      <c r="I6" s="95" t="s">
        <v>1</v>
      </c>
      <c r="J6" s="95" t="s">
        <v>12</v>
      </c>
      <c r="K6" s="95" t="s">
        <v>16</v>
      </c>
      <c r="L6" s="79" t="s">
        <v>32</v>
      </c>
      <c r="M6" s="79" t="s">
        <v>13</v>
      </c>
      <c r="N6" s="79" t="s">
        <v>14</v>
      </c>
      <c r="O6" s="79" t="s">
        <v>15</v>
      </c>
      <c r="P6" s="35" t="s">
        <v>53</v>
      </c>
      <c r="Q6" s="34" t="s">
        <v>2</v>
      </c>
      <c r="R6" s="34" t="s">
        <v>61</v>
      </c>
      <c r="S6" s="35" t="s">
        <v>29</v>
      </c>
      <c r="T6" s="40" t="s">
        <v>55</v>
      </c>
      <c r="U6" s="34" t="s">
        <v>35</v>
      </c>
      <c r="V6" s="34" t="s">
        <v>57</v>
      </c>
    </row>
    <row r="7" spans="1:26" s="3" customFormat="1" ht="29.25" customHeight="1" x14ac:dyDescent="0.2">
      <c r="A7" s="96"/>
      <c r="B7" s="96"/>
      <c r="C7" s="42" t="s">
        <v>42</v>
      </c>
      <c r="D7" s="42" t="s">
        <v>43</v>
      </c>
      <c r="E7" s="110"/>
      <c r="F7" s="110"/>
      <c r="G7" s="110"/>
      <c r="H7" s="95"/>
      <c r="I7" s="95"/>
      <c r="J7" s="95"/>
      <c r="K7" s="95"/>
      <c r="L7" s="80"/>
      <c r="M7" s="80"/>
      <c r="N7" s="80"/>
      <c r="O7" s="80"/>
      <c r="P7" s="9" t="s">
        <v>0</v>
      </c>
      <c r="Q7" s="9" t="s">
        <v>0</v>
      </c>
      <c r="R7" s="9" t="s">
        <v>0</v>
      </c>
      <c r="S7" s="9" t="s">
        <v>0</v>
      </c>
      <c r="T7" s="9" t="s">
        <v>0</v>
      </c>
      <c r="U7" s="9" t="s">
        <v>0</v>
      </c>
      <c r="V7" s="9" t="s">
        <v>0</v>
      </c>
    </row>
    <row r="8" spans="1:26" s="3" customFormat="1" ht="29.25" customHeight="1" x14ac:dyDescent="0.2">
      <c r="A8" s="101">
        <v>5</v>
      </c>
      <c r="B8" s="102" t="s">
        <v>39</v>
      </c>
      <c r="C8" s="48" t="s">
        <v>59</v>
      </c>
      <c r="D8" s="51">
        <v>1</v>
      </c>
      <c r="E8" s="168" t="s">
        <v>77</v>
      </c>
      <c r="F8" s="104" t="s">
        <v>25</v>
      </c>
      <c r="G8" s="105" t="s">
        <v>37</v>
      </c>
      <c r="H8" s="60"/>
      <c r="I8" s="27"/>
      <c r="J8" s="28"/>
      <c r="K8" s="27"/>
      <c r="L8" s="33"/>
      <c r="M8" s="27"/>
      <c r="N8" s="28"/>
      <c r="O8" s="58"/>
      <c r="P8" s="59"/>
      <c r="Q8" s="127">
        <v>16700</v>
      </c>
      <c r="R8" s="131"/>
      <c r="S8" s="97">
        <v>51</v>
      </c>
      <c r="T8" s="97">
        <v>153</v>
      </c>
      <c r="U8" s="98">
        <f>Q8*T8</f>
        <v>2555100</v>
      </c>
      <c r="V8" s="81"/>
    </row>
    <row r="9" spans="1:26" s="3" customFormat="1" ht="29.25" customHeight="1" x14ac:dyDescent="0.2">
      <c r="A9" s="101"/>
      <c r="B9" s="102"/>
      <c r="C9" s="48" t="s">
        <v>58</v>
      </c>
      <c r="D9" s="52">
        <v>1</v>
      </c>
      <c r="E9" s="103"/>
      <c r="F9" s="104"/>
      <c r="G9" s="105"/>
      <c r="H9" s="60"/>
      <c r="I9" s="27"/>
      <c r="J9" s="28"/>
      <c r="K9" s="27"/>
      <c r="L9" s="33"/>
      <c r="M9" s="27"/>
      <c r="N9" s="28"/>
      <c r="O9" s="58"/>
      <c r="P9" s="29"/>
      <c r="Q9" s="128"/>
      <c r="R9" s="132"/>
      <c r="S9" s="97"/>
      <c r="T9" s="97"/>
      <c r="U9" s="99"/>
      <c r="V9" s="82"/>
    </row>
    <row r="10" spans="1:26" s="30" customFormat="1" ht="30" customHeight="1" x14ac:dyDescent="0.25">
      <c r="A10" s="101"/>
      <c r="B10" s="102"/>
      <c r="C10" s="48" t="s">
        <v>63</v>
      </c>
      <c r="D10" s="51" t="s">
        <v>62</v>
      </c>
      <c r="E10" s="103"/>
      <c r="F10" s="104"/>
      <c r="G10" s="105"/>
      <c r="H10" s="60"/>
      <c r="I10" s="27"/>
      <c r="J10" s="28"/>
      <c r="K10" s="27"/>
      <c r="L10" s="33"/>
      <c r="M10" s="27"/>
      <c r="N10" s="28"/>
      <c r="O10" s="58"/>
      <c r="P10" s="29"/>
      <c r="Q10" s="129"/>
      <c r="R10" s="133"/>
      <c r="S10" s="97"/>
      <c r="T10" s="97"/>
      <c r="U10" s="99"/>
      <c r="V10" s="82"/>
    </row>
    <row r="11" spans="1:26" s="4" customFormat="1" ht="23.25" customHeight="1" x14ac:dyDescent="0.25">
      <c r="A11" s="101"/>
      <c r="B11" s="102"/>
      <c r="C11" s="106" t="s">
        <v>52</v>
      </c>
      <c r="D11" s="107"/>
      <c r="E11" s="103"/>
      <c r="F11" s="104"/>
      <c r="G11" s="105"/>
      <c r="H11" s="63"/>
      <c r="I11" s="10"/>
      <c r="J11" s="10"/>
      <c r="K11" s="10"/>
      <c r="L11" s="10"/>
      <c r="M11" s="10"/>
      <c r="N11" s="10"/>
      <c r="O11" s="10"/>
      <c r="P11" s="130" t="s">
        <v>54</v>
      </c>
      <c r="Q11" s="130"/>
      <c r="R11" s="130"/>
      <c r="S11" s="97"/>
      <c r="T11" s="97"/>
      <c r="U11" s="100"/>
      <c r="V11" s="83"/>
    </row>
    <row r="12" spans="1:26" s="23" customFormat="1" ht="23.25" x14ac:dyDescent="0.35">
      <c r="A12" s="23" t="s">
        <v>19</v>
      </c>
      <c r="C12" s="54"/>
      <c r="D12" s="55"/>
      <c r="I12" s="24"/>
      <c r="J12" s="24"/>
      <c r="K12" s="24"/>
      <c r="L12" s="24"/>
      <c r="M12" s="24"/>
      <c r="N12" s="24"/>
      <c r="O12" s="24"/>
      <c r="P12" s="24"/>
      <c r="Q12" s="25"/>
      <c r="R12" s="25"/>
      <c r="S12" s="25"/>
      <c r="T12" s="25"/>
      <c r="U12" s="56"/>
      <c r="V12" s="57"/>
    </row>
    <row r="13" spans="1:26" s="23" customFormat="1" ht="23.25" x14ac:dyDescent="0.35">
      <c r="A13" s="23" t="s">
        <v>20</v>
      </c>
      <c r="C13" s="66"/>
      <c r="D13" s="66"/>
      <c r="I13" s="24"/>
      <c r="J13" s="24"/>
      <c r="K13" s="24"/>
      <c r="L13" s="24"/>
      <c r="M13" s="24"/>
      <c r="N13" s="24"/>
      <c r="O13" s="24"/>
      <c r="P13" s="24"/>
      <c r="Q13" s="25"/>
      <c r="R13" s="25"/>
      <c r="S13" s="25"/>
      <c r="T13" s="25"/>
      <c r="U13" s="25"/>
    </row>
    <row r="14" spans="1:26" s="23" customFormat="1" ht="23.25" x14ac:dyDescent="0.35">
      <c r="A14" s="23" t="s">
        <v>21</v>
      </c>
      <c r="I14" s="24"/>
      <c r="J14" s="24"/>
      <c r="K14" s="24"/>
      <c r="L14" s="24"/>
      <c r="M14" s="24"/>
      <c r="N14" s="24"/>
      <c r="O14" s="24"/>
      <c r="P14" s="24"/>
      <c r="Q14" s="25"/>
      <c r="R14" s="25"/>
      <c r="S14" s="25"/>
      <c r="T14" s="25"/>
      <c r="U14" s="25"/>
    </row>
    <row r="15" spans="1:26" ht="23.25" x14ac:dyDescent="0.35">
      <c r="A15" s="38" t="s">
        <v>38</v>
      </c>
      <c r="C15" s="23"/>
      <c r="D15" s="23"/>
    </row>
    <row r="16" spans="1:26" ht="23.25" x14ac:dyDescent="0.35">
      <c r="C16" s="23"/>
      <c r="D16" s="23"/>
    </row>
    <row r="18" spans="6:6" x14ac:dyDescent="0.25">
      <c r="F18" s="26"/>
    </row>
  </sheetData>
  <mergeCells count="32">
    <mergeCell ref="A6:A7"/>
    <mergeCell ref="B6:B7"/>
    <mergeCell ref="M6:M7"/>
    <mergeCell ref="N6:N7"/>
    <mergeCell ref="O6:O7"/>
    <mergeCell ref="G6:G7"/>
    <mergeCell ref="H6:H7"/>
    <mergeCell ref="I6:I7"/>
    <mergeCell ref="J6:J7"/>
    <mergeCell ref="K6:K7"/>
    <mergeCell ref="L6:L7"/>
    <mergeCell ref="E6:E7"/>
    <mergeCell ref="F6:F7"/>
    <mergeCell ref="C6:D6"/>
    <mergeCell ref="A1:V1"/>
    <mergeCell ref="A2:V2"/>
    <mergeCell ref="B3:E3"/>
    <mergeCell ref="B4:E4"/>
    <mergeCell ref="A5:V5"/>
    <mergeCell ref="G8:G11"/>
    <mergeCell ref="A8:A11"/>
    <mergeCell ref="B8:B11"/>
    <mergeCell ref="C11:D11"/>
    <mergeCell ref="E8:E11"/>
    <mergeCell ref="F8:F11"/>
    <mergeCell ref="V8:V11"/>
    <mergeCell ref="Q8:Q10"/>
    <mergeCell ref="P11:R11"/>
    <mergeCell ref="U8:U11"/>
    <mergeCell ref="S8:S11"/>
    <mergeCell ref="T8:T11"/>
    <mergeCell ref="R8:R10"/>
  </mergeCells>
  <printOptions horizontalCentered="1" verticalCentered="1"/>
  <pageMargins left="0.31496062992125984" right="0.31496062992125984" top="0.19685039370078741" bottom="0.19685039370078741" header="0.31496062992125984" footer="0.31496062992125984"/>
  <pageSetup paperSize="9" scale="21" orientation="landscape" r:id="rId1"/>
  <headerFooter>
    <oddHeader xml:space="preserve">&amp;C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17"/>
  <sheetViews>
    <sheetView tabSelected="1" topLeftCell="A5" zoomScale="74" zoomScaleNormal="74" zoomScaleSheetLayoutView="50" workbookViewId="0">
      <selection activeCell="E8" sqref="E8:E11"/>
    </sheetView>
  </sheetViews>
  <sheetFormatPr defaultColWidth="8.85546875" defaultRowHeight="15" x14ac:dyDescent="0.25"/>
  <cols>
    <col min="1" max="1" width="31.7109375" customWidth="1"/>
    <col min="2" max="2" width="39.140625" customWidth="1"/>
    <col min="3" max="3" width="70.5703125" customWidth="1"/>
    <col min="4" max="4" width="30" customWidth="1"/>
    <col min="5" max="5" width="28.140625" customWidth="1"/>
    <col min="6" max="6" width="34.85546875" customWidth="1"/>
    <col min="7" max="7" width="39" customWidth="1"/>
    <col min="8" max="8" width="57.140625" customWidth="1"/>
    <col min="9" max="9" width="29.42578125" style="1" customWidth="1"/>
    <col min="10" max="10" width="29.140625" style="1" customWidth="1"/>
    <col min="11" max="11" width="18.42578125" style="1" customWidth="1"/>
    <col min="12" max="12" width="26.42578125" style="1" customWidth="1"/>
    <col min="13" max="13" width="18.42578125" style="1" customWidth="1"/>
    <col min="14" max="14" width="19.5703125" style="1" customWidth="1"/>
    <col min="15" max="15" width="18.42578125" style="1" customWidth="1"/>
    <col min="16" max="16" width="20.140625" style="1" customWidth="1"/>
    <col min="17" max="17" width="26.7109375" style="7" customWidth="1"/>
    <col min="18" max="18" width="25.7109375" style="7" customWidth="1"/>
    <col min="19" max="19" width="26" style="7" customWidth="1"/>
    <col min="20" max="20" width="30" style="7" customWidth="1"/>
    <col min="21" max="21" width="28.140625" style="7" customWidth="1"/>
    <col min="22" max="22" width="29.85546875" customWidth="1"/>
  </cols>
  <sheetData>
    <row r="1" spans="1:26" ht="33" customHeight="1" x14ac:dyDescent="0.25">
      <c r="A1" s="111" t="s">
        <v>17</v>
      </c>
      <c r="B1" s="112"/>
      <c r="C1" s="112"/>
      <c r="D1" s="112"/>
      <c r="E1" s="112"/>
      <c r="F1" s="112"/>
      <c r="G1" s="112"/>
      <c r="H1" s="112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</row>
    <row r="2" spans="1:26" ht="120.75" customHeight="1" x14ac:dyDescent="0.25">
      <c r="A2" s="114" t="s">
        <v>70</v>
      </c>
      <c r="B2" s="115"/>
      <c r="C2" s="115"/>
      <c r="D2" s="115"/>
      <c r="E2" s="115"/>
      <c r="F2" s="115"/>
      <c r="G2" s="115"/>
      <c r="H2" s="115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6"/>
      <c r="X2" s="6"/>
      <c r="Y2" s="6"/>
      <c r="Z2" s="6"/>
    </row>
    <row r="3" spans="1:26" ht="66.95" customHeight="1" x14ac:dyDescent="0.25">
      <c r="A3" s="19" t="s">
        <v>6</v>
      </c>
      <c r="B3" s="117"/>
      <c r="C3" s="118"/>
      <c r="D3" s="118"/>
      <c r="E3" s="118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2"/>
      <c r="W3" s="6"/>
      <c r="X3" s="6"/>
      <c r="Y3" s="6"/>
      <c r="Z3" s="6"/>
    </row>
    <row r="4" spans="1:26" ht="66.95" customHeight="1" x14ac:dyDescent="0.25">
      <c r="A4" s="19" t="s">
        <v>7</v>
      </c>
      <c r="B4" s="119"/>
      <c r="C4" s="120"/>
      <c r="D4" s="120"/>
      <c r="E4" s="120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2"/>
      <c r="W4" s="6"/>
      <c r="X4" s="6"/>
      <c r="Y4" s="6"/>
      <c r="Z4" s="6"/>
    </row>
    <row r="5" spans="1:26" s="2" customFormat="1" ht="50.25" customHeight="1" x14ac:dyDescent="0.35">
      <c r="A5" s="134" t="s">
        <v>44</v>
      </c>
      <c r="B5" s="134"/>
      <c r="C5" s="134"/>
      <c r="D5" s="134"/>
      <c r="E5" s="134"/>
      <c r="F5" s="134"/>
      <c r="G5" s="134"/>
      <c r="H5" s="134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</row>
    <row r="6" spans="1:26" s="41" customFormat="1" ht="139.5" customHeight="1" x14ac:dyDescent="0.35">
      <c r="A6" s="134" t="s">
        <v>8</v>
      </c>
      <c r="B6" s="134" t="s">
        <v>9</v>
      </c>
      <c r="C6" s="108" t="s">
        <v>41</v>
      </c>
      <c r="D6" s="109"/>
      <c r="E6" s="135" t="s">
        <v>22</v>
      </c>
      <c r="F6" s="135" t="s">
        <v>10</v>
      </c>
      <c r="G6" s="135" t="s">
        <v>33</v>
      </c>
      <c r="H6" s="134" t="s">
        <v>45</v>
      </c>
      <c r="I6" s="134" t="s">
        <v>1</v>
      </c>
      <c r="J6" s="134" t="s">
        <v>12</v>
      </c>
      <c r="K6" s="134" t="s">
        <v>16</v>
      </c>
      <c r="L6" s="135" t="s">
        <v>32</v>
      </c>
      <c r="M6" s="135" t="s">
        <v>13</v>
      </c>
      <c r="N6" s="135" t="s">
        <v>14</v>
      </c>
      <c r="O6" s="135" t="s">
        <v>15</v>
      </c>
      <c r="P6" s="40" t="s">
        <v>53</v>
      </c>
      <c r="Q6" s="39" t="s">
        <v>2</v>
      </c>
      <c r="R6" s="39" t="s">
        <v>60</v>
      </c>
      <c r="S6" s="40" t="s">
        <v>29</v>
      </c>
      <c r="T6" s="40" t="s">
        <v>55</v>
      </c>
      <c r="U6" s="39" t="s">
        <v>46</v>
      </c>
      <c r="V6" s="39" t="s">
        <v>47</v>
      </c>
    </row>
    <row r="7" spans="1:26" s="41" customFormat="1" ht="29.25" customHeight="1" x14ac:dyDescent="0.35">
      <c r="A7" s="134"/>
      <c r="B7" s="134"/>
      <c r="C7" s="42" t="s">
        <v>42</v>
      </c>
      <c r="D7" s="42" t="s">
        <v>43</v>
      </c>
      <c r="E7" s="136"/>
      <c r="F7" s="136"/>
      <c r="G7" s="136"/>
      <c r="H7" s="134"/>
      <c r="I7" s="134"/>
      <c r="J7" s="134"/>
      <c r="K7" s="134"/>
      <c r="L7" s="136"/>
      <c r="M7" s="136"/>
      <c r="N7" s="136"/>
      <c r="O7" s="136"/>
      <c r="P7" s="53" t="s">
        <v>0</v>
      </c>
      <c r="Q7" s="43" t="s">
        <v>0</v>
      </c>
      <c r="R7" s="43" t="s">
        <v>0</v>
      </c>
      <c r="S7" s="43" t="s">
        <v>0</v>
      </c>
      <c r="T7" s="43" t="s">
        <v>0</v>
      </c>
      <c r="U7" s="43" t="s">
        <v>0</v>
      </c>
      <c r="V7" s="43" t="s">
        <v>0</v>
      </c>
    </row>
    <row r="8" spans="1:26" s="41" customFormat="1" ht="39.75" customHeight="1" x14ac:dyDescent="0.35">
      <c r="A8" s="138">
        <v>6</v>
      </c>
      <c r="B8" s="87" t="s">
        <v>40</v>
      </c>
      <c r="C8" s="50" t="s">
        <v>48</v>
      </c>
      <c r="D8" s="51">
        <v>1</v>
      </c>
      <c r="E8" s="169" t="s">
        <v>78</v>
      </c>
      <c r="F8" s="145" t="s">
        <v>25</v>
      </c>
      <c r="G8" s="145" t="s">
        <v>37</v>
      </c>
      <c r="H8" s="44"/>
      <c r="I8" s="44"/>
      <c r="J8" s="45"/>
      <c r="K8" s="44"/>
      <c r="L8" s="46"/>
      <c r="M8" s="165" t="s">
        <v>72</v>
      </c>
      <c r="N8" s="45"/>
      <c r="O8" s="47"/>
      <c r="P8" s="47"/>
      <c r="Q8" s="154">
        <v>7889</v>
      </c>
      <c r="R8" s="151"/>
      <c r="S8" s="159">
        <v>27</v>
      </c>
      <c r="T8" s="159">
        <v>81</v>
      </c>
      <c r="U8" s="162">
        <f>Q8*T8</f>
        <v>639009</v>
      </c>
      <c r="V8" s="148">
        <f>R8*T8</f>
        <v>0</v>
      </c>
    </row>
    <row r="9" spans="1:26" s="41" customFormat="1" ht="45" customHeight="1" x14ac:dyDescent="0.35">
      <c r="A9" s="139"/>
      <c r="B9" s="141"/>
      <c r="C9" s="48" t="s">
        <v>49</v>
      </c>
      <c r="D9" s="51" t="s">
        <v>50</v>
      </c>
      <c r="E9" s="143"/>
      <c r="F9" s="146"/>
      <c r="G9" s="146"/>
      <c r="H9" s="44"/>
      <c r="I9" s="44"/>
      <c r="J9" s="45"/>
      <c r="K9" s="44"/>
      <c r="L9" s="46"/>
      <c r="M9" s="166"/>
      <c r="N9" s="45"/>
      <c r="O9" s="47"/>
      <c r="P9" s="47"/>
      <c r="Q9" s="155"/>
      <c r="R9" s="152"/>
      <c r="S9" s="160"/>
      <c r="T9" s="160"/>
      <c r="U9" s="163"/>
      <c r="V9" s="149"/>
    </row>
    <row r="10" spans="1:26" s="41" customFormat="1" ht="39.75" customHeight="1" x14ac:dyDescent="0.35">
      <c r="A10" s="139"/>
      <c r="B10" s="141"/>
      <c r="C10" s="48" t="s">
        <v>51</v>
      </c>
      <c r="D10" s="51" t="s">
        <v>50</v>
      </c>
      <c r="E10" s="143"/>
      <c r="F10" s="146"/>
      <c r="G10" s="146"/>
      <c r="H10" s="44"/>
      <c r="I10" s="44"/>
      <c r="J10" s="45"/>
      <c r="K10" s="44"/>
      <c r="L10" s="46"/>
      <c r="M10" s="166"/>
      <c r="N10" s="45"/>
      <c r="O10" s="47"/>
      <c r="P10" s="47"/>
      <c r="Q10" s="155"/>
      <c r="R10" s="152"/>
      <c r="S10" s="160"/>
      <c r="T10" s="160"/>
      <c r="U10" s="163"/>
      <c r="V10" s="149"/>
    </row>
    <row r="11" spans="1:26" s="49" customFormat="1" ht="33" customHeight="1" x14ac:dyDescent="0.25">
      <c r="A11" s="140"/>
      <c r="B11" s="142"/>
      <c r="C11" s="106" t="s">
        <v>52</v>
      </c>
      <c r="D11" s="107"/>
      <c r="E11" s="144"/>
      <c r="F11" s="147"/>
      <c r="G11" s="147"/>
      <c r="H11" s="44"/>
      <c r="I11" s="44"/>
      <c r="J11" s="45"/>
      <c r="K11" s="44"/>
      <c r="L11" s="46"/>
      <c r="M11" s="167"/>
      <c r="N11" s="45"/>
      <c r="O11" s="157" t="s">
        <v>54</v>
      </c>
      <c r="P11" s="158"/>
      <c r="Q11" s="156"/>
      <c r="R11" s="153"/>
      <c r="S11" s="161"/>
      <c r="T11" s="161"/>
      <c r="U11" s="164"/>
      <c r="V11" s="150"/>
    </row>
    <row r="12" spans="1:26" s="23" customFormat="1" ht="23.25" x14ac:dyDescent="0.35">
      <c r="A12" s="23" t="s">
        <v>19</v>
      </c>
      <c r="I12" s="24"/>
      <c r="J12" s="24"/>
      <c r="K12" s="24"/>
      <c r="L12" s="24"/>
      <c r="M12" s="24"/>
      <c r="N12" s="24"/>
      <c r="O12" s="24"/>
      <c r="P12" s="24"/>
      <c r="Q12" s="25"/>
      <c r="R12" s="25"/>
      <c r="S12" s="25"/>
      <c r="T12" s="25"/>
      <c r="U12" s="37"/>
    </row>
    <row r="13" spans="1:26" s="23" customFormat="1" ht="23.25" x14ac:dyDescent="0.35">
      <c r="A13" s="23" t="s">
        <v>20</v>
      </c>
      <c r="I13" s="24"/>
      <c r="J13" s="24"/>
      <c r="K13" s="24"/>
      <c r="L13" s="24"/>
      <c r="M13" s="24"/>
      <c r="N13" s="24"/>
      <c r="O13" s="24"/>
      <c r="P13" s="24"/>
      <c r="Q13" s="25"/>
      <c r="R13" s="25"/>
      <c r="S13" s="25"/>
      <c r="T13" s="25"/>
      <c r="U13" s="25"/>
    </row>
    <row r="14" spans="1:26" s="23" customFormat="1" ht="23.25" x14ac:dyDescent="0.35">
      <c r="A14" s="23" t="s">
        <v>21</v>
      </c>
      <c r="I14" s="24"/>
      <c r="J14" s="24"/>
      <c r="K14" s="24"/>
      <c r="L14" s="24"/>
      <c r="M14" s="24"/>
      <c r="N14" s="24"/>
      <c r="O14" s="24"/>
      <c r="P14" s="24"/>
      <c r="Q14" s="25"/>
      <c r="R14" s="25"/>
      <c r="S14" s="25"/>
      <c r="T14" s="25"/>
      <c r="U14" s="25"/>
    </row>
    <row r="15" spans="1:26" ht="23.25" x14ac:dyDescent="0.35">
      <c r="A15" s="38" t="s">
        <v>56</v>
      </c>
      <c r="H15" s="1"/>
      <c r="O15" s="7"/>
      <c r="P15" s="7"/>
      <c r="T15"/>
      <c r="U15"/>
    </row>
    <row r="17" spans="6:6" x14ac:dyDescent="0.25">
      <c r="F17" s="26"/>
    </row>
  </sheetData>
  <mergeCells count="33">
    <mergeCell ref="J6:J7"/>
    <mergeCell ref="K6:K7"/>
    <mergeCell ref="L6:L7"/>
    <mergeCell ref="V8:V11"/>
    <mergeCell ref="R8:R11"/>
    <mergeCell ref="Q8:Q11"/>
    <mergeCell ref="O11:P11"/>
    <mergeCell ref="S8:S11"/>
    <mergeCell ref="T8:T11"/>
    <mergeCell ref="U8:U11"/>
    <mergeCell ref="M8:M11"/>
    <mergeCell ref="A8:A11"/>
    <mergeCell ref="B8:B11"/>
    <mergeCell ref="E8:E11"/>
    <mergeCell ref="F8:F11"/>
    <mergeCell ref="G8:G11"/>
    <mergeCell ref="C11:D11"/>
    <mergeCell ref="A6:A7"/>
    <mergeCell ref="B6:B7"/>
    <mergeCell ref="E6:E7"/>
    <mergeCell ref="F6:F7"/>
    <mergeCell ref="A1:V1"/>
    <mergeCell ref="A2:V2"/>
    <mergeCell ref="B3:E3"/>
    <mergeCell ref="B4:E4"/>
    <mergeCell ref="A5:V5"/>
    <mergeCell ref="M6:M7"/>
    <mergeCell ref="N6:N7"/>
    <mergeCell ref="O6:O7"/>
    <mergeCell ref="C6:D6"/>
    <mergeCell ref="G6:G7"/>
    <mergeCell ref="H6:H7"/>
    <mergeCell ref="I6:I7"/>
  </mergeCells>
  <printOptions horizontalCentered="1" verticalCentered="1"/>
  <pageMargins left="0.31496062992125984" right="0.31496062992125984" top="0.19685039370078741" bottom="0.19685039370078741" header="0.31496062992125984" footer="0.31496062992125984"/>
  <pageSetup paperSize="9" scale="20" orientation="landscape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7</vt:i4>
      </vt:variant>
    </vt:vector>
  </HeadingPairs>
  <TitlesOfParts>
    <vt:vector size="14" baseType="lpstr">
      <vt:lpstr>legenda</vt:lpstr>
      <vt:lpstr>LOTTO 1</vt:lpstr>
      <vt:lpstr>LOTTO 2</vt:lpstr>
      <vt:lpstr>LOTTO 3 </vt:lpstr>
      <vt:lpstr>LOTTO 4</vt:lpstr>
      <vt:lpstr>LOTTO 5</vt:lpstr>
      <vt:lpstr>LOTTO 6</vt:lpstr>
      <vt:lpstr>legenda!Area_stampa</vt:lpstr>
      <vt:lpstr>'LOTTO 1'!Area_stampa</vt:lpstr>
      <vt:lpstr>'LOTTO 2'!Area_stampa</vt:lpstr>
      <vt:lpstr>'LOTTO 3 '!Area_stampa</vt:lpstr>
      <vt:lpstr>'LOTTO 4'!Area_stampa</vt:lpstr>
      <vt:lpstr>'LOTTO 5'!Area_stampa</vt:lpstr>
      <vt:lpstr>'LOTTO 6'!Area_stampa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Porcu Ilma</dc:creator>
  <cp:lastModifiedBy>Florio Davide</cp:lastModifiedBy>
  <cp:lastPrinted>2025-11-24T11:16:37Z</cp:lastPrinted>
  <dcterms:created xsi:type="dcterms:W3CDTF">2012-06-21T14:53:06Z</dcterms:created>
  <dcterms:modified xsi:type="dcterms:W3CDTF">2026-05-29T14:35:18Z</dcterms:modified>
</cp:coreProperties>
</file>